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190" tabRatio="892" firstSheet="2" activeTab="7"/>
  </bookViews>
  <sheets>
    <sheet name="PFS" sheetId="1" r:id="rId1"/>
    <sheet name="PFS_I Equipe" sheetId="2" r:id="rId2"/>
    <sheet name="PFS_II Desp Viagens" sheetId="3" r:id="rId3"/>
    <sheet name="PFS_III Serviços gráficos" sheetId="10" r:id="rId4"/>
    <sheet name="PFS_IV Desp Gerais" sheetId="4" r:id="rId5"/>
    <sheet name="PFS_VI_ Det_ Custos Adm_" sheetId="6" r:id="rId6"/>
    <sheet name="PFS_VII Det_ Desp Fiscais" sheetId="7" r:id="rId7"/>
    <sheet name="PFS_VIII Det_ Enc_ Soc_" sheetId="8" r:id="rId8"/>
    <sheet name="Plan1" sheetId="9" r:id="rId9"/>
  </sheets>
  <definedNames>
    <definedName name="_xlnm.Print_Area" localSheetId="2">'PFS_II Desp Viagens'!$A$1:$N$38</definedName>
  </definedNames>
  <calcPr calcId="125725"/>
</workbook>
</file>

<file path=xl/calcChain.xml><?xml version="1.0" encoding="utf-8"?>
<calcChain xmlns="http://schemas.openxmlformats.org/spreadsheetml/2006/main">
  <c r="F25" i="4"/>
  <c r="F38"/>
  <c r="F36"/>
  <c r="F33"/>
  <c r="F35"/>
  <c r="E42"/>
  <c r="F40"/>
  <c r="F39"/>
  <c r="F37"/>
  <c r="F34"/>
  <c r="F28"/>
  <c r="F19"/>
  <c r="C17" i="2"/>
  <c r="F30" i="4"/>
  <c r="F24"/>
  <c r="F31"/>
  <c r="F29"/>
  <c r="F27"/>
  <c r="F26"/>
  <c r="F23"/>
  <c r="F22"/>
  <c r="F21"/>
  <c r="F20"/>
  <c r="F15" i="10"/>
  <c r="F16"/>
  <c r="F17"/>
  <c r="F18"/>
  <c r="F19"/>
  <c r="F14"/>
  <c r="E34" i="4"/>
  <c r="G34" s="1"/>
  <c r="E26"/>
  <c r="G26" s="1"/>
  <c r="E22"/>
  <c r="G22" s="1"/>
  <c r="E21"/>
  <c r="G21" s="1"/>
  <c r="C21" i="2"/>
  <c r="C20"/>
  <c r="C19"/>
  <c r="C18"/>
  <c r="C16"/>
  <c r="C15"/>
  <c r="D21"/>
  <c r="F21" s="1"/>
  <c r="D15"/>
  <c r="D16"/>
  <c r="F16" s="1"/>
  <c r="D17"/>
  <c r="D18"/>
  <c r="F18" s="1"/>
  <c r="D19"/>
  <c r="F19" s="1"/>
  <c r="D20"/>
  <c r="F20" s="1"/>
  <c r="E14"/>
  <c r="E25" s="1"/>
  <c r="N16" i="1" s="1"/>
  <c r="F15" i="2"/>
  <c r="F17"/>
  <c r="E15" i="3"/>
  <c r="C31"/>
  <c r="F31"/>
  <c r="K15"/>
  <c r="I31" s="1"/>
  <c r="N15"/>
  <c r="L31"/>
  <c r="E12" i="4"/>
  <c r="G12" s="1"/>
  <c r="E13"/>
  <c r="G13" s="1"/>
  <c r="E14"/>
  <c r="G14" s="1"/>
  <c r="E15"/>
  <c r="G15" s="1"/>
  <c r="E16"/>
  <c r="G16" s="1"/>
  <c r="E17"/>
  <c r="G17" s="1"/>
  <c r="E19"/>
  <c r="G19" s="1"/>
  <c r="E20"/>
  <c r="G20" s="1"/>
  <c r="E23"/>
  <c r="G23" s="1"/>
  <c r="E24"/>
  <c r="G24" s="1"/>
  <c r="E25"/>
  <c r="G25" s="1"/>
  <c r="E27"/>
  <c r="G27"/>
  <c r="E28"/>
  <c r="G28"/>
  <c r="E29"/>
  <c r="G29"/>
  <c r="E30"/>
  <c r="G30"/>
  <c r="E31"/>
  <c r="G31"/>
  <c r="E33"/>
  <c r="G33"/>
  <c r="E35"/>
  <c r="G35" s="1"/>
  <c r="E36"/>
  <c r="G36" s="1"/>
  <c r="E37"/>
  <c r="G37" s="1"/>
  <c r="E38"/>
  <c r="G38" s="1"/>
  <c r="E39"/>
  <c r="G39" s="1"/>
  <c r="E40"/>
  <c r="G40" s="1"/>
  <c r="F39" i="6"/>
  <c r="F40" i="7"/>
  <c r="G13"/>
  <c r="G40" s="1"/>
  <c r="G14"/>
  <c r="G15"/>
  <c r="F21" i="8"/>
  <c r="F25"/>
  <c r="F31"/>
  <c r="F36"/>
  <c r="G42" i="4" l="1"/>
  <c r="C28" i="10"/>
  <c r="F38" i="8"/>
  <c r="C29" i="10"/>
  <c r="C30" s="1"/>
  <c r="O22" i="1" s="1"/>
  <c r="G14" i="2"/>
  <c r="G25" s="1"/>
  <c r="N19" i="1" s="1"/>
  <c r="G43" i="4"/>
  <c r="N23" i="1" s="1"/>
  <c r="L32" i="3"/>
  <c r="N21" i="1" s="1"/>
  <c r="F25" i="2"/>
  <c r="N18" i="1" s="1"/>
  <c r="N17" s="1"/>
  <c r="D25" i="2"/>
  <c r="N24" i="1" l="1"/>
  <c r="G19" i="8"/>
  <c r="N15" i="1"/>
  <c r="N14" s="1"/>
  <c r="G15" i="8"/>
  <c r="G28"/>
  <c r="G14"/>
  <c r="G16"/>
  <c r="G18"/>
  <c r="G24"/>
  <c r="G25" s="1"/>
  <c r="G29"/>
  <c r="G34"/>
  <c r="G13"/>
  <c r="G17"/>
  <c r="G20"/>
  <c r="G30"/>
  <c r="G35"/>
  <c r="G36" l="1"/>
  <c r="G12" i="6"/>
  <c r="G14"/>
  <c r="N12" i="1"/>
  <c r="G13" i="6"/>
  <c r="G31" i="8"/>
  <c r="G21"/>
  <c r="G38" l="1"/>
  <c r="G39" i="6"/>
  <c r="N26" i="1" s="1"/>
  <c r="N27" s="1"/>
  <c r="N28" s="1"/>
  <c r="H40" i="7" l="1"/>
  <c r="H14" l="1"/>
  <c r="H13"/>
  <c r="H15"/>
  <c r="N25" i="1"/>
  <c r="N29" s="1"/>
</calcChain>
</file>

<file path=xl/sharedStrings.xml><?xml version="1.0" encoding="utf-8"?>
<sst xmlns="http://schemas.openxmlformats.org/spreadsheetml/2006/main" count="382" uniqueCount="224">
  <si>
    <t>Ministério da Integração Nacional - MI</t>
  </si>
  <si>
    <t>Companhia de Desenvolvimento dos Vales do São Francisco e do Parnaíba</t>
  </si>
  <si>
    <t>PROPOSTA FINANCEIRA DE SERVIÇOS</t>
  </si>
  <si>
    <t>CODIGO:</t>
  </si>
  <si>
    <t>PFS</t>
  </si>
  <si>
    <t>NOME DA CONSULTORA:</t>
  </si>
  <si>
    <t>PERÍMETRO(S):</t>
  </si>
  <si>
    <t>OBJETO:</t>
  </si>
  <si>
    <t>EDITAL:</t>
  </si>
  <si>
    <t>Área de Sequeiro no entorno do Projeto Pontal</t>
  </si>
  <si>
    <t>SERVIÇOS PAGOS A PREÇO GLOBAL</t>
  </si>
  <si>
    <t>CUSTOS DIRETOS</t>
  </si>
  <si>
    <t>MÃO-DE-OBRA</t>
  </si>
  <si>
    <t>A - TOTAL DE SALÁRIO DA EQUIPE</t>
  </si>
  <si>
    <t>A1 - TOTAL SALÁRIOS DA EQUIPE COM VÍNCULO (PFS-I)</t>
  </si>
  <si>
    <t>B - TOTAL DE ENCARGOS SOCIAIS</t>
  </si>
  <si>
    <t>B2 -  20,00% INCIDENTE SOBRE O ITEM  A2</t>
  </si>
  <si>
    <t>OUTRAS DESPESAS</t>
  </si>
  <si>
    <t>C - DESPESAS COM VIAGENS (PFS-II)</t>
  </si>
  <si>
    <t>E - DESPESAS GERAIS (PFS-IV)</t>
  </si>
  <si>
    <t>TOTAL DE OUTRAS DESPESAS</t>
  </si>
  <si>
    <t>CUSTOS INDIRETOS</t>
  </si>
  <si>
    <t>F -  CUSTO DE ADMINISTRAÇÃO - (17,00% DO ITEM A) (PFS-VI)</t>
  </si>
  <si>
    <t>G - REMUNERAÇÃO DA EMPRESA (LUCRO) - (10,00% DOS ITENS A+B+C+D+E+F)</t>
  </si>
  <si>
    <t>H - DESPESAS FISCAIS - (16,62% = DF' DOS ITENS A+B+C+D+E+F+G) (PFS-VII)</t>
  </si>
  <si>
    <t>TOTAL DA PROPOSTA</t>
  </si>
  <si>
    <t>NOME DO INFORMANTE:</t>
  </si>
  <si>
    <t>QUALIFICAÇÃO:</t>
  </si>
  <si>
    <t>ASSINATURA:</t>
  </si>
  <si>
    <t>DATA:</t>
  </si>
  <si>
    <t>OBSERVAÇÃO:</t>
  </si>
  <si>
    <t xml:space="preserve">ESTE ORÇAMENTO FOI CALCULADO COM OS SEGUINTES % MÁXIMOS DE ENCARGOS SOCIAIS E CUSTOS INDIRETOS: </t>
  </si>
  <si>
    <t>1. ENCARGOS SOCIAIS DE AUTÔNOMOS = 20% SOBRE O SALÁRIO MENSAL</t>
  </si>
  <si>
    <t>3. CUSTO DE ADMINISTRAÇÃO = 17,00% SOBRE O TOTAL DE SALÁRIOS DA EQUIPE (A1 + A2)</t>
  </si>
  <si>
    <t>4. REMUNERAÇÃO DA EMPRESA (LUCRO) = 10,00% SOBRE OS ITENS DE CUSTOS DIRETOS + CUSTO DE ADMINISTRAÇÃO</t>
  </si>
  <si>
    <r>
      <t xml:space="preserve">5. </t>
    </r>
    <r>
      <rPr>
        <b/>
        <sz val="8"/>
        <rFont val="Arial"/>
        <family val="2"/>
      </rPr>
      <t>DF</t>
    </r>
    <r>
      <rPr>
        <sz val="8"/>
        <rFont val="Arial"/>
        <family val="2"/>
      </rPr>
      <t xml:space="preserve"> = A SOMA DOS TRIBUTOS (EX: ISS 5,00 + PIS 1,65 + COFINS 7,60 = 14,25%)</t>
    </r>
  </si>
  <si>
    <r>
      <t xml:space="preserve">6. </t>
    </r>
    <r>
      <rPr>
        <b/>
        <sz val="8"/>
        <rFont val="Arial"/>
        <family val="2"/>
      </rPr>
      <t>DF'</t>
    </r>
    <r>
      <rPr>
        <sz val="8"/>
        <rFont val="Arial"/>
        <family val="2"/>
      </rPr>
      <t xml:space="preserve"> = UTILIZADO NA LINHA "H" SERÁ CALCULADO APLICANDO A SEGUINTE FÓRMULA:</t>
    </r>
  </si>
  <si>
    <r>
      <t xml:space="preserve">    </t>
    </r>
    <r>
      <rPr>
        <b/>
        <sz val="8"/>
        <rFont val="Arial"/>
        <family val="2"/>
      </rPr>
      <t>DF'</t>
    </r>
    <r>
      <rPr>
        <sz val="8"/>
        <rFont val="Arial"/>
        <family val="2"/>
      </rPr>
      <t xml:space="preserve"> = { [ 1 / ( 1 - DF) ] - 1 } x 100</t>
    </r>
  </si>
  <si>
    <r>
      <t xml:space="preserve">    </t>
    </r>
    <r>
      <rPr>
        <b/>
        <sz val="8"/>
        <rFont val="Arial"/>
        <family val="2"/>
      </rPr>
      <t>DF'</t>
    </r>
    <r>
      <rPr>
        <sz val="8"/>
        <rFont val="Arial"/>
        <family val="2"/>
      </rPr>
      <t xml:space="preserve"> = { [ 1 / ( 1 - 0,1425 ) ] - 1 } x 100</t>
    </r>
  </si>
  <si>
    <r>
      <t xml:space="preserve">    </t>
    </r>
    <r>
      <rPr>
        <b/>
        <sz val="8"/>
        <rFont val="Arial"/>
        <family val="2"/>
      </rPr>
      <t>DF' = 0,1662  ou  16,62%</t>
    </r>
  </si>
  <si>
    <t>SALÁRIOS E ENCARGOS DA EQUIPE</t>
  </si>
  <si>
    <t>PFS-I</t>
  </si>
  <si>
    <t>Área de abrangência do Projeto Pontal</t>
  </si>
  <si>
    <t>CATEGORIA FUNCIONAL</t>
  </si>
  <si>
    <t>TOTAL DE</t>
  </si>
  <si>
    <t>SALÁRIO</t>
  </si>
  <si>
    <t>TOTAL CUSTO</t>
  </si>
  <si>
    <t>TAXA DE</t>
  </si>
  <si>
    <t>MENSAL  (R$)</t>
  </si>
  <si>
    <t xml:space="preserve">SALÁRIOS DE </t>
  </si>
  <si>
    <t xml:space="preserve"> SALÁRIOS DE  </t>
  </si>
  <si>
    <t>E. SOCIAIS</t>
  </si>
  <si>
    <t>B1</t>
  </si>
  <si>
    <t>%</t>
  </si>
  <si>
    <t>Consultoria - Pessoal Autônomo</t>
  </si>
  <si>
    <t>-</t>
  </si>
  <si>
    <t>Assistente Social</t>
  </si>
  <si>
    <t>Técnico Agrícola</t>
  </si>
  <si>
    <t>Agente de Desenvolivmento Rural</t>
  </si>
  <si>
    <t>Auxiliar de Serviços Gerais</t>
  </si>
  <si>
    <t>TOTAIS</t>
  </si>
  <si>
    <t>LEGENDA:</t>
  </si>
  <si>
    <t>B1 - SALÁRIOS DA EQUIPE EM DIAS ÚTEIS</t>
  </si>
  <si>
    <t>B2- SALÁRIO DO PESSOAL AUTÔNOMO (CONSULTORES)</t>
  </si>
  <si>
    <t>DETALHAR OS ENCARGOS SOCIAIS NO FOR PFS-VIII</t>
  </si>
  <si>
    <t>DESPESAS COM VIAGENS</t>
  </si>
  <si>
    <t>PFS-II</t>
  </si>
  <si>
    <t>ROTEIRO</t>
  </si>
  <si>
    <t>PASSAGENS</t>
  </si>
  <si>
    <t>DIÁRIAS</t>
  </si>
  <si>
    <t>EQUIPE</t>
  </si>
  <si>
    <t>AÉREAS</t>
  </si>
  <si>
    <t>TERRESTRES</t>
  </si>
  <si>
    <t>NÍVEL SUPERIOR</t>
  </si>
  <si>
    <t>NÍVEL TÉC/AUX/APOIO</t>
  </si>
  <si>
    <t>QUANT.</t>
  </si>
  <si>
    <t>CUSTO (R$)</t>
  </si>
  <si>
    <t>TOTAL (R$)</t>
  </si>
  <si>
    <t>TOTAIS COM PASSAGENS/DIÁRIAS</t>
  </si>
  <si>
    <t xml:space="preserve">TOTAL DE DESPESAS COM VIAGENS </t>
  </si>
  <si>
    <t>1 -  INCLUIR SOMENTE AS DESPESAS COM VIAGENS DE CONSULTORES E COORDENADOR</t>
  </si>
  <si>
    <t>2 - TRANSFERIR O TOTAL DAS DESPESAS COM VIAGENS PARA A LINHA "C" DO FORMULÁRIO PFS)</t>
  </si>
  <si>
    <t xml:space="preserve">DESPESAS GERAIS </t>
  </si>
  <si>
    <t>PFS-IV</t>
  </si>
  <si>
    <t>DISCRIMINAÇÃO</t>
  </si>
  <si>
    <t>UNIDADE</t>
  </si>
  <si>
    <t>MESES</t>
  </si>
  <si>
    <t>QUANT. (UXM)</t>
  </si>
  <si>
    <t>CUSTOS (R$)</t>
  </si>
  <si>
    <t>UNITÁRIO</t>
  </si>
  <si>
    <t>TOTAL</t>
  </si>
  <si>
    <t>Unid. X Mês</t>
  </si>
  <si>
    <t>Mês</t>
  </si>
  <si>
    <t>Cavalete para flipchart</t>
  </si>
  <si>
    <t>Unidade</t>
  </si>
  <si>
    <t>Arquivo de aço com 4 gavetas (com chaves)</t>
  </si>
  <si>
    <t>Bebedouro de coluna com refrigeração p/ garrafão</t>
  </si>
  <si>
    <t>Cadeiras estofadas</t>
  </si>
  <si>
    <t xml:space="preserve">Escrivaninha </t>
  </si>
  <si>
    <t>Refrigerador de no mínimo 270 litros</t>
  </si>
  <si>
    <t xml:space="preserve">Unid. </t>
  </si>
  <si>
    <t>Cadeiras plásticas com braços</t>
  </si>
  <si>
    <t>Tela projeção com tripé</t>
  </si>
  <si>
    <t>Equipamentos</t>
  </si>
  <si>
    <t>Data Show</t>
  </si>
  <si>
    <t>GPS</t>
  </si>
  <si>
    <t>TOTAL  DE DESPESAS GERAIS</t>
  </si>
  <si>
    <t>DETALHAMENTO DO CUSTO DE ADMINISTRAÇÃO</t>
  </si>
  <si>
    <t>PFS-VI</t>
  </si>
  <si>
    <t>VALORES</t>
  </si>
  <si>
    <t>R$</t>
  </si>
  <si>
    <t>Custos da equipe da administração central da empresa consultora ( diretoria, pessoal técnico de apoio e pessoal administrativo não diretamente vinculado à prestação dos serviços)</t>
  </si>
  <si>
    <t>Outras despesas que afetam o custo de produção como treinamento, biblioteca, programa de qualidade, auditoria interna e externa</t>
  </si>
  <si>
    <t>Despesas com aluguéis, comunicação, manutenção e transporte não diretamente relacionados com o custo direto dos serviços</t>
  </si>
  <si>
    <t>TOTAIS DO CUSTO DE ADMINISTRAÇÃO</t>
  </si>
  <si>
    <t>OBSERVAÇAO:</t>
  </si>
  <si>
    <t>DETALHAMENTO DE DESPESAS FISCAIS</t>
  </si>
  <si>
    <t>PFS-VII</t>
  </si>
  <si>
    <t>DF %</t>
  </si>
  <si>
    <t>DF' %</t>
  </si>
  <si>
    <t>1 - ISS</t>
  </si>
  <si>
    <t>2 - PIS</t>
  </si>
  <si>
    <t>3 - COFINS</t>
  </si>
  <si>
    <t xml:space="preserve">TOTAIS DE DESPESAS FISCAIS </t>
  </si>
  <si>
    <t>Observação:</t>
  </si>
  <si>
    <t xml:space="preserve"> As despesas fiscais (DF) incidem sobre o total da fatura e não sobre os custos incorridos. Portanto aplicar a seguinte fórmula:</t>
  </si>
  <si>
    <t xml:space="preserve"> DF' = { [ 1 / ( 1 - DF ) ] - 1 } x 100</t>
  </si>
  <si>
    <t xml:space="preserve"> ou seja, para o valor máximo de 14,25%, o valor a ser aplicado na composição dos preços será:</t>
  </si>
  <si>
    <t xml:space="preserve"> DF' = { [ 1 / ( 1 - 0,1425 ) ] - 1 } x 100</t>
  </si>
  <si>
    <t xml:space="preserve"> DF' =0,1662  ou  16,62%</t>
  </si>
  <si>
    <t>DETALHAMENTO DOS ENCARGOS SOCIAIS</t>
  </si>
  <si>
    <t>PFS-VIII</t>
  </si>
  <si>
    <t>A</t>
  </si>
  <si>
    <t>ENCARGOS SOCIAIS BÁSICOS</t>
  </si>
  <si>
    <t>A1</t>
  </si>
  <si>
    <t>A2</t>
  </si>
  <si>
    <t>INSS</t>
  </si>
  <si>
    <t>A3</t>
  </si>
  <si>
    <t>FGTS</t>
  </si>
  <si>
    <t>A4</t>
  </si>
  <si>
    <t>Incra</t>
  </si>
  <si>
    <t>A5</t>
  </si>
  <si>
    <t xml:space="preserve">Salário Educação </t>
  </si>
  <si>
    <t>Sebrae</t>
  </si>
  <si>
    <t>A7</t>
  </si>
  <si>
    <t>Seguro contra acidente</t>
  </si>
  <si>
    <t>SUBTOTAL DE "A"</t>
  </si>
  <si>
    <t>B</t>
  </si>
  <si>
    <t xml:space="preserve"> ENCARGOS SOCIAIS QUE RECEBEM INCIDÊNCIA DE "A"</t>
  </si>
  <si>
    <t xml:space="preserve">13º Salário  </t>
  </si>
  <si>
    <t>SUBTOTAL DE  "B"</t>
  </si>
  <si>
    <t>C</t>
  </si>
  <si>
    <t xml:space="preserve"> ENCARGOS SOCIAIS QUE NÃO RECEBEM INCIDÊNCIA DE "A"</t>
  </si>
  <si>
    <t>C1</t>
  </si>
  <si>
    <t>Depósito por despedida injusta</t>
  </si>
  <si>
    <t>C2</t>
  </si>
  <si>
    <t>Férias</t>
  </si>
  <si>
    <t>C3</t>
  </si>
  <si>
    <t>Aviso prévio</t>
  </si>
  <si>
    <t>SUBTOTAL DE "C"</t>
  </si>
  <si>
    <t>D</t>
  </si>
  <si>
    <t xml:space="preserve"> REINCIDÊNCIAS</t>
  </si>
  <si>
    <t>D1</t>
  </si>
  <si>
    <t>Reincidência de "A" sobre "B"</t>
  </si>
  <si>
    <t>D2</t>
  </si>
  <si>
    <t>Reincidência do FGTS sobre aviso prévio</t>
  </si>
  <si>
    <t>SUBTOTAL DE "D"</t>
  </si>
  <si>
    <t>TOTAIS DE ENCARGOS SOCIAIS</t>
  </si>
  <si>
    <t>2. ENCARGOS SOCIAIS DA EQUIPE COM VÍNCULO = 77,26% SOBRE O SALÁRIO MENSAL</t>
  </si>
  <si>
    <t>A6</t>
  </si>
  <si>
    <t>Senar</t>
  </si>
  <si>
    <t>A8</t>
  </si>
  <si>
    <t>Sesi</t>
  </si>
  <si>
    <t>HOMENS x MÊS</t>
  </si>
  <si>
    <t>Materiais de consumo*</t>
  </si>
  <si>
    <t>E. SOCIAIS DE A1</t>
  </si>
  <si>
    <t>B2</t>
  </si>
  <si>
    <t>E. SOCIAIS DE A2</t>
  </si>
  <si>
    <t>Auxiliar Administrativo</t>
  </si>
  <si>
    <t>Assistência Técnica e extensão Rural</t>
  </si>
  <si>
    <t>Engº Agrônomo, Veterinário ou Zootecnista - Coordenador</t>
  </si>
  <si>
    <t xml:space="preserve">Engº Agrônomo, Veterinário ou Zootecnista </t>
  </si>
  <si>
    <t>Assitência Técnica e Extensão Rural</t>
  </si>
  <si>
    <t>Assistência Técnica e Extensão Rural</t>
  </si>
  <si>
    <t>Máq. fotográfica digital (14.0 MP ou superior)</t>
  </si>
  <si>
    <t>Estante fechada com 2 portas</t>
  </si>
  <si>
    <t>Estante aberta</t>
  </si>
  <si>
    <t>Condicionador de ar 12.000 BTU’s</t>
  </si>
  <si>
    <t xml:space="preserve">Mesa de reunião de 08 lugares </t>
  </si>
  <si>
    <t>Ventilador de pé</t>
  </si>
  <si>
    <t xml:space="preserve"> Impressora laser monocromática</t>
  </si>
  <si>
    <t xml:space="preserve"> Impressora laser colorida</t>
  </si>
  <si>
    <t>Notebook /netbook</t>
  </si>
  <si>
    <t>Computador de mesa (PC)</t>
  </si>
  <si>
    <t>Telefone celular</t>
  </si>
  <si>
    <t>* Material de consumo inclui materiais de limpeza, higiene, água mineral, material de escritório, pincéis, papel, copos, entre outros necessários no escritório.</t>
  </si>
  <si>
    <t>EXEMPLARES</t>
  </si>
  <si>
    <t>Nº DE VIAS</t>
  </si>
  <si>
    <t>TOTAL DE SERVIÇOS GRÁFICOS</t>
  </si>
  <si>
    <t xml:space="preserve">SUBTOTAL </t>
  </si>
  <si>
    <t>RESERVA DE 10%</t>
  </si>
  <si>
    <t>SERVIÇOS GRÁFICOS</t>
  </si>
  <si>
    <t>Relatório de acompanhamento mensal</t>
  </si>
  <si>
    <t>Relatório anual</t>
  </si>
  <si>
    <t>Plano anual de ATER</t>
  </si>
  <si>
    <t>Diagnóstico</t>
  </si>
  <si>
    <t>Plano de desenvolvimento do sistema produtivo</t>
  </si>
  <si>
    <t>D - SERVIÇOS GRÁFICOS (PFS-III)</t>
  </si>
  <si>
    <t>Impressão de material técnico informativo</t>
  </si>
  <si>
    <t>1 -  RESERVA DE 10% CALCULADO SOBRE O SUBTOTAL PARA IMPRESSÃO DE RELATÓRIOS ESPECÍFICOS EXCEPCIONALMENTE SOLICITADO PELA CODEVASF</t>
  </si>
  <si>
    <t>A2 - TOTAL SALÁRIO DO AUTÔNOMO (PFS-I) - Consultoria - 528 horas (R$ 102,50/hora)</t>
  </si>
  <si>
    <t>PFS-III</t>
  </si>
  <si>
    <t>PNZ-GRU</t>
  </si>
  <si>
    <t xml:space="preserve">B1 -  74,32% INCIDENTE SOBRE O ITEM  A1 </t>
  </si>
  <si>
    <t>Locação de automóvel c/ combustível tipo hatch 1.0 flex (72 CV)</t>
  </si>
  <si>
    <t>Locação de automóvel c/ combustível pick-up 1.6 flex (101 CV)</t>
  </si>
  <si>
    <t>Locação de automóvel c/ combustível tipo hatch 1.0 flex (72 CV)**</t>
  </si>
  <si>
    <t>** veículo disponibilizado para fisclização</t>
  </si>
  <si>
    <t xml:space="preserve">Locação de motocicletas 125CC (13 CV) c/ combustível </t>
  </si>
  <si>
    <t>Energia + Comunicação</t>
  </si>
  <si>
    <t>Móveis e eletrodomésticos</t>
  </si>
  <si>
    <t>Uniformes</t>
  </si>
  <si>
    <t>Uniformes (3 uniforme/funcionário)</t>
  </si>
  <si>
    <t>unid X Mês</t>
  </si>
</sst>
</file>

<file path=xl/styles.xml><?xml version="1.0" encoding="utf-8"?>
<styleSheet xmlns="http://schemas.openxmlformats.org/spreadsheetml/2006/main">
  <numFmts count="9">
    <numFmt numFmtId="164" formatCode="General_)"/>
    <numFmt numFmtId="165" formatCode="#,##0.00;[Red]\-#,##0.00"/>
    <numFmt numFmtId="166" formatCode="&quot;Cr$ &quot;#,##0.00_);[Red]&quot;(Cr$ &quot;#,##0.00\)"/>
    <numFmt numFmtId="167" formatCode="0_)"/>
    <numFmt numFmtId="168" formatCode="#,##0.00;\-#,##0.00"/>
    <numFmt numFmtId="169" formatCode="0_);\(0\)"/>
    <numFmt numFmtId="170" formatCode="#,##0;\-#,##0"/>
    <numFmt numFmtId="171" formatCode="0.0"/>
    <numFmt numFmtId="172" formatCode="00"/>
  </numFmts>
  <fonts count="35"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8"/>
      <name val="Helv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MS Sans Serif"/>
      <family val="2"/>
    </font>
    <font>
      <sz val="10"/>
      <name val="Helv"/>
      <family val="2"/>
    </font>
    <font>
      <sz val="9"/>
      <name val="Helv"/>
      <family val="2"/>
    </font>
    <font>
      <b/>
      <sz val="8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8"/>
      <color rgb="FFFF0000"/>
      <name val="Arial"/>
      <family val="2"/>
    </font>
    <font>
      <b/>
      <sz val="11"/>
      <name val="Arial"/>
      <family val="2"/>
    </font>
    <font>
      <b/>
      <sz val="10"/>
      <name val="MS Sans Serif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22"/>
        <bgColor indexed="47"/>
      </patternFill>
    </fill>
    <fill>
      <patternFill patternType="solid">
        <fgColor indexed="47"/>
        <bgColor indexed="22"/>
      </patternFill>
    </fill>
  </fills>
  <borders count="1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7" fillId="7" borderId="1" applyNumberFormat="0" applyAlignment="0" applyProtection="0"/>
    <xf numFmtId="0" fontId="8" fillId="17" borderId="0" applyNumberFormat="0" applyBorder="0" applyAlignment="0" applyProtection="0"/>
    <xf numFmtId="166" fontId="31" fillId="0" borderId="0" applyFill="0" applyBorder="0" applyAlignment="0" applyProtection="0"/>
    <xf numFmtId="0" fontId="9" fillId="7" borderId="0" applyNumberFormat="0" applyBorder="0" applyAlignment="0" applyProtection="0"/>
    <xf numFmtId="164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4" borderId="4" applyNumberFormat="0" applyAlignment="0" applyProtection="0"/>
    <xf numFmtId="0" fontId="12" fillId="11" borderId="5" applyNumberFormat="0" applyAlignment="0" applyProtection="0"/>
    <xf numFmtId="165" fontId="31" fillId="0" borderId="0" applyFill="0" applyBorder="0" applyAlignment="0" applyProtection="0"/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49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21" fillId="0" borderId="10" xfId="0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/>
    </xf>
    <xf numFmtId="0" fontId="19" fillId="0" borderId="14" xfId="0" applyFont="1" applyBorder="1" applyAlignment="1">
      <alignment horizontal="left"/>
    </xf>
    <xf numFmtId="4" fontId="19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66" fontId="19" fillId="0" borderId="0" xfId="31" applyFont="1" applyFill="1" applyBorder="1" applyAlignment="1" applyProtection="1">
      <alignment vertical="center"/>
    </xf>
    <xf numFmtId="0" fontId="19" fillId="0" borderId="11" xfId="0" applyFont="1" applyBorder="1" applyAlignment="1">
      <alignment horizontal="left" vertical="top"/>
    </xf>
    <xf numFmtId="0" fontId="23" fillId="0" borderId="11" xfId="0" applyFont="1" applyBorder="1" applyAlignment="1">
      <alignment horizontal="left" vertical="top"/>
    </xf>
    <xf numFmtId="0" fontId="23" fillId="0" borderId="12" xfId="0" applyFont="1" applyBorder="1" applyAlignment="1">
      <alignment horizontal="left" vertical="top"/>
    </xf>
    <xf numFmtId="0" fontId="19" fillId="0" borderId="15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4" fillId="0" borderId="16" xfId="0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top"/>
    </xf>
    <xf numFmtId="0" fontId="19" fillId="0" borderId="18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9" xfId="0" applyFont="1" applyBorder="1" applyAlignment="1">
      <alignment horizontal="left" vertical="top"/>
    </xf>
    <xf numFmtId="0" fontId="19" fillId="0" borderId="18" xfId="0" applyFont="1" applyBorder="1" applyAlignment="1">
      <alignment vertical="center"/>
    </xf>
    <xf numFmtId="0" fontId="19" fillId="0" borderId="19" xfId="0" applyFont="1" applyBorder="1" applyAlignment="1">
      <alignment vertical="center"/>
    </xf>
    <xf numFmtId="0" fontId="19" fillId="0" borderId="0" xfId="34" applyFont="1" applyAlignment="1">
      <alignment horizontal="left" vertical="center"/>
    </xf>
    <xf numFmtId="0" fontId="19" fillId="0" borderId="0" xfId="34" applyFont="1" applyAlignment="1">
      <alignment vertical="center"/>
    </xf>
    <xf numFmtId="0" fontId="11" fillId="0" borderId="0" xfId="0" applyFont="1" applyAlignment="1">
      <alignment vertical="center"/>
    </xf>
    <xf numFmtId="0" fontId="19" fillId="18" borderId="20" xfId="0" applyFont="1" applyFill="1" applyBorder="1" applyAlignment="1">
      <alignment horizontal="left" vertical="center"/>
    </xf>
    <xf numFmtId="0" fontId="20" fillId="18" borderId="21" xfId="34" applyFont="1" applyFill="1" applyBorder="1" applyAlignment="1">
      <alignment horizontal="center" vertical="center"/>
    </xf>
    <xf numFmtId="0" fontId="19" fillId="0" borderId="19" xfId="34" applyFont="1" applyBorder="1" applyAlignment="1">
      <alignment vertical="center"/>
    </xf>
    <xf numFmtId="0" fontId="19" fillId="0" borderId="18" xfId="34" applyFont="1" applyBorder="1" applyAlignment="1">
      <alignment horizontal="left" vertical="center"/>
    </xf>
    <xf numFmtId="0" fontId="19" fillId="0" borderId="0" xfId="34" applyFont="1" applyBorder="1" applyAlignment="1">
      <alignment vertical="center"/>
    </xf>
    <xf numFmtId="0" fontId="19" fillId="0" borderId="22" xfId="34" applyFont="1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4" xfId="34" applyFont="1" applyBorder="1" applyAlignment="1">
      <alignment vertical="center"/>
    </xf>
    <xf numFmtId="0" fontId="21" fillId="0" borderId="23" xfId="0" applyFont="1" applyBorder="1" applyAlignment="1">
      <alignment horizontal="center" vertical="center"/>
    </xf>
    <xf numFmtId="0" fontId="21" fillId="0" borderId="19" xfId="34" applyFont="1" applyBorder="1" applyAlignment="1">
      <alignment horizontal="center" vertical="center"/>
    </xf>
    <xf numFmtId="0" fontId="21" fillId="0" borderId="0" xfId="34" applyFont="1" applyAlignment="1">
      <alignment vertical="center"/>
    </xf>
    <xf numFmtId="169" fontId="21" fillId="0" borderId="25" xfId="0" applyNumberFormat="1" applyFont="1" applyBorder="1" applyAlignment="1">
      <alignment horizontal="center" vertical="center"/>
    </xf>
    <xf numFmtId="0" fontId="21" fillId="0" borderId="14" xfId="34" applyFont="1" applyBorder="1" applyAlignment="1">
      <alignment horizontal="center" vertical="center"/>
    </xf>
    <xf numFmtId="10" fontId="11" fillId="0" borderId="19" xfId="34" applyNumberFormat="1" applyFont="1" applyBorder="1" applyAlignment="1">
      <alignment horizontal="center" vertical="center"/>
    </xf>
    <xf numFmtId="0" fontId="19" fillId="0" borderId="22" xfId="34" applyFont="1" applyBorder="1" applyAlignment="1">
      <alignment horizontal="left" vertical="center"/>
    </xf>
    <xf numFmtId="0" fontId="19" fillId="0" borderId="19" xfId="34" applyFont="1" applyBorder="1" applyAlignment="1">
      <alignment horizontal="center" vertical="center"/>
    </xf>
    <xf numFmtId="0" fontId="21" fillId="0" borderId="35" xfId="34" applyFont="1" applyBorder="1" applyAlignment="1">
      <alignment horizontal="left" vertical="center"/>
    </xf>
    <xf numFmtId="0" fontId="21" fillId="0" borderId="36" xfId="34" applyFont="1" applyBorder="1" applyAlignment="1">
      <alignment horizontal="left" vertical="center"/>
    </xf>
    <xf numFmtId="0" fontId="21" fillId="0" borderId="37" xfId="34" applyFont="1" applyBorder="1" applyAlignment="1">
      <alignment horizontal="left" vertical="center"/>
    </xf>
    <xf numFmtId="0" fontId="21" fillId="0" borderId="36" xfId="34" applyFont="1" applyBorder="1" applyAlignment="1">
      <alignment vertical="center"/>
    </xf>
    <xf numFmtId="0" fontId="21" fillId="0" borderId="0" xfId="34" applyFont="1" applyBorder="1" applyAlignment="1">
      <alignment vertical="center"/>
    </xf>
    <xf numFmtId="0" fontId="19" fillId="0" borderId="26" xfId="34" applyFont="1" applyBorder="1" applyAlignment="1">
      <alignment vertical="center"/>
    </xf>
    <xf numFmtId="0" fontId="19" fillId="0" borderId="11" xfId="34" applyFont="1" applyBorder="1" applyAlignment="1">
      <alignment vertical="center"/>
    </xf>
    <xf numFmtId="0" fontId="19" fillId="0" borderId="12" xfId="34" applyFont="1" applyBorder="1" applyAlignment="1">
      <alignment vertical="center"/>
    </xf>
    <xf numFmtId="0" fontId="21" fillId="0" borderId="15" xfId="34" applyFont="1" applyBorder="1" applyAlignment="1">
      <alignment horizontal="left" vertical="center"/>
    </xf>
    <xf numFmtId="0" fontId="21" fillId="0" borderId="16" xfId="34" applyFont="1" applyBorder="1" applyAlignment="1">
      <alignment horizontal="left" vertical="center"/>
    </xf>
    <xf numFmtId="0" fontId="21" fillId="0" borderId="30" xfId="34" applyFont="1" applyBorder="1" applyAlignment="1">
      <alignment horizontal="left" vertical="center"/>
    </xf>
    <xf numFmtId="0" fontId="21" fillId="0" borderId="32" xfId="34" applyFont="1" applyBorder="1" applyAlignment="1">
      <alignment vertical="center"/>
    </xf>
    <xf numFmtId="0" fontId="21" fillId="0" borderId="17" xfId="34" applyFont="1" applyBorder="1" applyAlignment="1">
      <alignment vertical="center"/>
    </xf>
    <xf numFmtId="0" fontId="21" fillId="0" borderId="10" xfId="34" applyFont="1" applyBorder="1" applyAlignment="1">
      <alignment horizontal="left" vertical="center"/>
    </xf>
    <xf numFmtId="0" fontId="21" fillId="0" borderId="11" xfId="34" applyFont="1" applyBorder="1" applyAlignment="1">
      <alignment horizontal="left" vertical="center"/>
    </xf>
    <xf numFmtId="0" fontId="21" fillId="0" borderId="26" xfId="34" applyFont="1" applyBorder="1" applyAlignment="1">
      <alignment horizontal="left" vertical="center"/>
    </xf>
    <xf numFmtId="0" fontId="21" fillId="0" borderId="27" xfId="34" applyFont="1" applyBorder="1" applyAlignment="1">
      <alignment vertical="center"/>
    </xf>
    <xf numFmtId="0" fontId="21" fillId="0" borderId="12" xfId="34" applyFont="1" applyBorder="1" applyAlignment="1">
      <alignment vertical="center"/>
    </xf>
    <xf numFmtId="0" fontId="21" fillId="0" borderId="18" xfId="34" applyFont="1" applyBorder="1" applyAlignment="1">
      <alignment horizontal="left" vertical="center"/>
    </xf>
    <xf numFmtId="0" fontId="21" fillId="0" borderId="0" xfId="34" applyFont="1" applyBorder="1" applyAlignment="1">
      <alignment horizontal="left" vertical="center"/>
    </xf>
    <xf numFmtId="0" fontId="21" fillId="0" borderId="38" xfId="34" applyFont="1" applyBorder="1" applyAlignment="1">
      <alignment horizontal="left" vertical="center"/>
    </xf>
    <xf numFmtId="0" fontId="21" fillId="0" borderId="39" xfId="34" applyFont="1" applyBorder="1" applyAlignment="1">
      <alignment horizontal="left" vertical="center"/>
    </xf>
    <xf numFmtId="0" fontId="19" fillId="0" borderId="40" xfId="34" applyFont="1" applyBorder="1" applyAlignment="1">
      <alignment vertical="center"/>
    </xf>
    <xf numFmtId="0" fontId="19" fillId="0" borderId="0" xfId="36" applyFont="1" applyAlignment="1">
      <alignment vertical="center"/>
    </xf>
    <xf numFmtId="0" fontId="19" fillId="18" borderId="20" xfId="0" applyFont="1" applyFill="1" applyBorder="1" applyAlignment="1">
      <alignment horizontal="left" vertical="top"/>
    </xf>
    <xf numFmtId="0" fontId="19" fillId="0" borderId="0" xfId="36" applyFont="1" applyBorder="1" applyAlignment="1">
      <alignment horizontal="left" vertical="top"/>
    </xf>
    <xf numFmtId="0" fontId="21" fillId="0" borderId="46" xfId="36" applyFont="1" applyBorder="1" applyAlignment="1">
      <alignment horizontal="left" vertical="top"/>
    </xf>
    <xf numFmtId="0" fontId="21" fillId="0" borderId="47" xfId="36" applyFont="1" applyBorder="1" applyAlignment="1">
      <alignment horizontal="left" vertical="top"/>
    </xf>
    <xf numFmtId="0" fontId="21" fillId="0" borderId="48" xfId="36" applyFont="1" applyBorder="1" applyAlignment="1">
      <alignment horizontal="left" vertical="top"/>
    </xf>
    <xf numFmtId="0" fontId="23" fillId="0" borderId="49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center" vertical="center"/>
    </xf>
    <xf numFmtId="3" fontId="0" fillId="0" borderId="51" xfId="0" applyNumberFormat="1" applyFont="1" applyFill="1" applyBorder="1" applyAlignment="1">
      <alignment horizontal="center" vertical="center"/>
    </xf>
    <xf numFmtId="165" fontId="0" fillId="0" borderId="52" xfId="40" applyFont="1" applyFill="1" applyBorder="1" applyAlignment="1" applyProtection="1">
      <alignment vertical="center"/>
    </xf>
    <xf numFmtId="0" fontId="0" fillId="0" borderId="25" xfId="0" applyFont="1" applyFill="1" applyBorder="1" applyAlignment="1">
      <alignment horizontal="center" vertical="center"/>
    </xf>
    <xf numFmtId="3" fontId="0" fillId="0" borderId="25" xfId="0" applyNumberFormat="1" applyFont="1" applyFill="1" applyBorder="1" applyAlignment="1">
      <alignment horizontal="center" vertical="center"/>
    </xf>
    <xf numFmtId="165" fontId="0" fillId="0" borderId="27" xfId="40" applyFont="1" applyFill="1" applyBorder="1" applyAlignment="1" applyProtection="1">
      <alignment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43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165" fontId="0" fillId="0" borderId="44" xfId="40" applyFont="1" applyFill="1" applyBorder="1" applyAlignment="1" applyProtection="1">
      <alignment vertical="center"/>
    </xf>
    <xf numFmtId="0" fontId="19" fillId="0" borderId="0" xfId="37" applyFont="1" applyAlignment="1">
      <alignment vertical="center"/>
    </xf>
    <xf numFmtId="0" fontId="19" fillId="18" borderId="61" xfId="0" applyFont="1" applyFill="1" applyBorder="1" applyAlignment="1">
      <alignment horizontal="left" vertical="center"/>
    </xf>
    <xf numFmtId="0" fontId="20" fillId="18" borderId="62" xfId="34" applyFont="1" applyFill="1" applyBorder="1" applyAlignment="1">
      <alignment horizontal="center" vertical="center"/>
    </xf>
    <xf numFmtId="0" fontId="19" fillId="0" borderId="24" xfId="37" applyFont="1" applyBorder="1" applyAlignment="1">
      <alignment vertical="center"/>
    </xf>
    <xf numFmtId="0" fontId="19" fillId="0" borderId="0" xfId="37" applyFont="1" applyBorder="1" applyAlignment="1">
      <alignment vertical="center"/>
    </xf>
    <xf numFmtId="0" fontId="19" fillId="0" borderId="26" xfId="37" applyFont="1" applyBorder="1" applyAlignment="1">
      <alignment vertical="center"/>
    </xf>
    <xf numFmtId="0" fontId="21" fillId="0" borderId="32" xfId="37" applyFont="1" applyBorder="1" applyAlignment="1">
      <alignment horizontal="left" vertical="center"/>
    </xf>
    <xf numFmtId="0" fontId="21" fillId="0" borderId="30" xfId="37" applyFont="1" applyBorder="1" applyAlignment="1">
      <alignment horizontal="left" vertical="center"/>
    </xf>
    <xf numFmtId="0" fontId="21" fillId="0" borderId="16" xfId="37" applyFont="1" applyBorder="1" applyAlignment="1">
      <alignment horizontal="left" vertical="center"/>
    </xf>
    <xf numFmtId="0" fontId="19" fillId="0" borderId="42" xfId="37" applyFont="1" applyBorder="1" applyAlignment="1">
      <alignment vertical="center"/>
    </xf>
    <xf numFmtId="0" fontId="19" fillId="0" borderId="63" xfId="37" applyFont="1" applyBorder="1" applyAlignment="1">
      <alignment horizontal="left" vertical="center"/>
    </xf>
    <xf numFmtId="0" fontId="19" fillId="0" borderId="41" xfId="37" applyFont="1" applyBorder="1" applyAlignment="1">
      <alignment horizontal="left" vertical="center"/>
    </xf>
    <xf numFmtId="0" fontId="19" fillId="0" borderId="42" xfId="37" applyFont="1" applyBorder="1" applyAlignment="1">
      <alignment horizontal="left" vertical="center"/>
    </xf>
    <xf numFmtId="0" fontId="10" fillId="0" borderId="43" xfId="0" applyFont="1" applyBorder="1" applyAlignment="1">
      <alignment horizontal="center" vertical="center"/>
    </xf>
    <xf numFmtId="0" fontId="19" fillId="0" borderId="43" xfId="37" applyFont="1" applyBorder="1" applyAlignment="1">
      <alignment horizontal="center" vertical="center"/>
    </xf>
    <xf numFmtId="9" fontId="10" fillId="0" borderId="43" xfId="40" applyNumberFormat="1" applyFont="1" applyFill="1" applyBorder="1" applyAlignment="1" applyProtection="1">
      <alignment horizontal="center" vertical="center"/>
    </xf>
    <xf numFmtId="4" fontId="19" fillId="0" borderId="45" xfId="37" applyNumberFormat="1" applyFont="1" applyBorder="1" applyAlignment="1">
      <alignment horizontal="right" vertical="center"/>
    </xf>
    <xf numFmtId="0" fontId="10" fillId="0" borderId="43" xfId="0" applyFont="1" applyBorder="1" applyAlignment="1">
      <alignment horizontal="center" vertical="center" wrapText="1"/>
    </xf>
    <xf numFmtId="0" fontId="26" fillId="0" borderId="56" xfId="0" applyFont="1" applyBorder="1" applyAlignment="1">
      <alignment vertical="center"/>
    </xf>
    <xf numFmtId="0" fontId="26" fillId="0" borderId="45" xfId="0" applyFont="1" applyBorder="1" applyAlignment="1">
      <alignment vertical="center"/>
    </xf>
    <xf numFmtId="49" fontId="19" fillId="0" borderId="56" xfId="37" applyNumberFormat="1" applyFont="1" applyBorder="1" applyAlignment="1">
      <alignment horizontal="center" vertical="center"/>
    </xf>
    <xf numFmtId="49" fontId="19" fillId="0" borderId="45" xfId="37" applyNumberFormat="1" applyFont="1" applyBorder="1" applyAlignment="1">
      <alignment horizontal="center" vertical="center"/>
    </xf>
    <xf numFmtId="9" fontId="10" fillId="0" borderId="43" xfId="0" applyNumberFormat="1" applyFont="1" applyBorder="1" applyAlignment="1">
      <alignment horizontal="center" vertical="center"/>
    </xf>
    <xf numFmtId="9" fontId="19" fillId="0" borderId="45" xfId="37" applyNumberFormat="1" applyFont="1" applyBorder="1" applyAlignment="1">
      <alignment horizontal="right" vertical="center"/>
    </xf>
    <xf numFmtId="9" fontId="24" fillId="0" borderId="16" xfId="37" applyNumberFormat="1" applyFont="1" applyBorder="1" applyAlignment="1">
      <alignment horizontal="center" vertical="center"/>
    </xf>
    <xf numFmtId="4" fontId="24" fillId="0" borderId="31" xfId="37" applyNumberFormat="1" applyFont="1" applyBorder="1" applyAlignment="1">
      <alignment horizontal="right" vertical="center"/>
    </xf>
    <xf numFmtId="0" fontId="11" fillId="0" borderId="63" xfId="37" applyNumberFormat="1" applyFont="1" applyBorder="1" applyAlignment="1">
      <alignment horizontal="right" vertical="center"/>
    </xf>
    <xf numFmtId="0" fontId="11" fillId="0" borderId="41" xfId="37" applyNumberFormat="1" applyFont="1" applyBorder="1" applyAlignment="1">
      <alignment horizontal="right" vertical="center"/>
    </xf>
    <xf numFmtId="4" fontId="11" fillId="0" borderId="42" xfId="37" applyNumberFormat="1" applyFont="1" applyBorder="1" applyAlignment="1">
      <alignment vertical="center"/>
    </xf>
    <xf numFmtId="0" fontId="21" fillId="0" borderId="24" xfId="37" applyFont="1" applyBorder="1" applyAlignment="1">
      <alignment horizontal="left" vertical="center"/>
    </xf>
    <xf numFmtId="0" fontId="21" fillId="0" borderId="0" xfId="37" applyFont="1" applyBorder="1" applyAlignment="1">
      <alignment horizontal="left" vertical="center"/>
    </xf>
    <xf numFmtId="0" fontId="21" fillId="0" borderId="22" xfId="37" applyFont="1" applyBorder="1" applyAlignment="1">
      <alignment horizontal="left" vertical="center"/>
    </xf>
    <xf numFmtId="0" fontId="19" fillId="18" borderId="61" xfId="0" applyFont="1" applyFill="1" applyBorder="1" applyAlignment="1">
      <alignment horizontal="left" vertical="top"/>
    </xf>
    <xf numFmtId="0" fontId="21" fillId="0" borderId="32" xfId="37" applyFont="1" applyBorder="1" applyAlignment="1">
      <alignment horizontal="left" vertical="top"/>
    </xf>
    <xf numFmtId="0" fontId="21" fillId="0" borderId="30" xfId="37" applyFont="1" applyBorder="1" applyAlignment="1">
      <alignment horizontal="left" vertical="top"/>
    </xf>
    <xf numFmtId="0" fontId="21" fillId="0" borderId="16" xfId="37" applyFont="1" applyBorder="1" applyAlignment="1">
      <alignment horizontal="left" vertical="top"/>
    </xf>
    <xf numFmtId="0" fontId="21" fillId="0" borderId="31" xfId="37" applyFont="1" applyBorder="1" applyAlignment="1">
      <alignment horizontal="left" vertical="top"/>
    </xf>
    <xf numFmtId="0" fontId="10" fillId="0" borderId="43" xfId="0" applyFont="1" applyBorder="1" applyAlignment="1">
      <alignment horizontal="center"/>
    </xf>
    <xf numFmtId="4" fontId="19" fillId="0" borderId="43" xfId="37" applyNumberFormat="1" applyFont="1" applyBorder="1" applyAlignment="1">
      <alignment horizontal="right" vertical="center"/>
    </xf>
    <xf numFmtId="165" fontId="27" fillId="0" borderId="43" xfId="40" applyFont="1" applyFill="1" applyBorder="1" applyAlignment="1" applyProtection="1">
      <alignment horizontal="center" vertical="top"/>
    </xf>
    <xf numFmtId="4" fontId="11" fillId="0" borderId="43" xfId="37" applyNumberFormat="1" applyFont="1" applyBorder="1" applyAlignment="1">
      <alignment horizontal="center" vertical="top"/>
    </xf>
    <xf numFmtId="165" fontId="11" fillId="0" borderId="43" xfId="40" applyFont="1" applyFill="1" applyBorder="1" applyAlignment="1" applyProtection="1">
      <alignment horizontal="right" vertical="top"/>
    </xf>
    <xf numFmtId="4" fontId="19" fillId="0" borderId="0" xfId="37" applyNumberFormat="1" applyFont="1" applyBorder="1" applyAlignment="1">
      <alignment vertical="center"/>
    </xf>
    <xf numFmtId="0" fontId="28" fillId="0" borderId="56" xfId="0" applyFont="1" applyBorder="1" applyAlignment="1">
      <alignment horizontal="left" vertical="top" wrapText="1"/>
    </xf>
    <xf numFmtId="165" fontId="19" fillId="0" borderId="0" xfId="40" applyFont="1" applyFill="1" applyBorder="1" applyAlignment="1" applyProtection="1">
      <alignment vertical="center"/>
    </xf>
    <xf numFmtId="4" fontId="10" fillId="0" borderId="43" xfId="0" applyNumberFormat="1" applyFont="1" applyBorder="1" applyAlignment="1">
      <alignment horizontal="center"/>
    </xf>
    <xf numFmtId="0" fontId="19" fillId="0" borderId="0" xfId="37" applyFont="1" applyBorder="1" applyAlignment="1">
      <alignment horizontal="left" vertical="center" indent="1"/>
    </xf>
    <xf numFmtId="4" fontId="23" fillId="0" borderId="64" xfId="37" applyNumberFormat="1" applyFont="1" applyBorder="1" applyAlignment="1">
      <alignment horizontal="center" vertical="center"/>
    </xf>
    <xf numFmtId="165" fontId="23" fillId="0" borderId="33" xfId="40" applyFont="1" applyFill="1" applyBorder="1" applyAlignment="1" applyProtection="1">
      <alignment horizontal="right" vertical="center"/>
    </xf>
    <xf numFmtId="0" fontId="21" fillId="0" borderId="24" xfId="37" applyFont="1" applyBorder="1" applyAlignment="1">
      <alignment horizontal="left" vertical="top"/>
    </xf>
    <xf numFmtId="0" fontId="21" fillId="0" borderId="0" xfId="37" applyFont="1" applyBorder="1" applyAlignment="1">
      <alignment horizontal="left" vertical="top"/>
    </xf>
    <xf numFmtId="0" fontId="21" fillId="0" borderId="22" xfId="37" applyFont="1" applyBorder="1" applyAlignment="1">
      <alignment horizontal="left" vertical="top"/>
    </xf>
    <xf numFmtId="0" fontId="21" fillId="0" borderId="27" xfId="37" applyFont="1" applyBorder="1" applyAlignment="1">
      <alignment horizontal="left" vertical="top"/>
    </xf>
    <xf numFmtId="0" fontId="21" fillId="0" borderId="11" xfId="37" applyFont="1" applyBorder="1" applyAlignment="1">
      <alignment horizontal="left" vertical="top"/>
    </xf>
    <xf numFmtId="0" fontId="21" fillId="0" borderId="26" xfId="37" applyFont="1" applyBorder="1" applyAlignment="1">
      <alignment horizontal="left" vertical="top"/>
    </xf>
    <xf numFmtId="0" fontId="19" fillId="0" borderId="27" xfId="37" applyFont="1" applyBorder="1" applyAlignment="1">
      <alignment vertical="center"/>
    </xf>
    <xf numFmtId="0" fontId="19" fillId="0" borderId="11" xfId="37" applyFont="1" applyBorder="1" applyAlignment="1">
      <alignment vertical="center"/>
    </xf>
    <xf numFmtId="0" fontId="19" fillId="0" borderId="24" xfId="37" applyFont="1" applyBorder="1" applyAlignment="1">
      <alignment horizontal="left" vertical="center"/>
    </xf>
    <xf numFmtId="0" fontId="19" fillId="0" borderId="0" xfId="37" applyFont="1" applyBorder="1" applyAlignment="1">
      <alignment horizontal="left" vertical="center"/>
    </xf>
    <xf numFmtId="0" fontId="19" fillId="0" borderId="22" xfId="37" applyFont="1" applyBorder="1" applyAlignment="1">
      <alignment horizontal="left" vertical="center"/>
    </xf>
    <xf numFmtId="0" fontId="19" fillId="0" borderId="59" xfId="37" applyFont="1" applyBorder="1" applyAlignment="1">
      <alignment vertical="center"/>
    </xf>
    <xf numFmtId="0" fontId="24" fillId="0" borderId="43" xfId="37" applyFont="1" applyBorder="1" applyAlignment="1">
      <alignment horizontal="center" vertical="center"/>
    </xf>
    <xf numFmtId="0" fontId="24" fillId="0" borderId="45" xfId="37" applyFont="1" applyBorder="1" applyAlignment="1">
      <alignment horizontal="center" vertical="center"/>
    </xf>
    <xf numFmtId="0" fontId="26" fillId="0" borderId="44" xfId="0" applyFont="1" applyBorder="1" applyAlignment="1">
      <alignment horizontal="left"/>
    </xf>
    <xf numFmtId="0" fontId="26" fillId="0" borderId="56" xfId="0" applyFont="1" applyBorder="1" applyAlignment="1">
      <alignment horizontal="left"/>
    </xf>
    <xf numFmtId="10" fontId="26" fillId="0" borderId="43" xfId="40" applyNumberFormat="1" applyFont="1" applyFill="1" applyBorder="1" applyAlignment="1" applyProtection="1">
      <alignment horizontal="center"/>
    </xf>
    <xf numFmtId="4" fontId="10" fillId="0" borderId="26" xfId="0" applyNumberFormat="1" applyFont="1" applyBorder="1" applyAlignment="1">
      <alignment horizontal="center"/>
    </xf>
    <xf numFmtId="4" fontId="10" fillId="0" borderId="22" xfId="0" applyNumberFormat="1" applyFont="1" applyBorder="1" applyAlignment="1">
      <alignment horizontal="center"/>
    </xf>
    <xf numFmtId="10" fontId="24" fillId="0" borderId="33" xfId="0" applyNumberFormat="1" applyFont="1" applyBorder="1" applyAlignment="1">
      <alignment horizontal="center"/>
    </xf>
    <xf numFmtId="4" fontId="29" fillId="0" borderId="33" xfId="0" applyNumberFormat="1" applyFont="1" applyBorder="1" applyAlignment="1">
      <alignment horizontal="center"/>
    </xf>
    <xf numFmtId="0" fontId="30" fillId="19" borderId="65" xfId="0" applyFont="1" applyFill="1" applyBorder="1" applyAlignment="1">
      <alignment horizontal="center"/>
    </xf>
    <xf numFmtId="0" fontId="24" fillId="0" borderId="25" xfId="37" applyFont="1" applyBorder="1" applyAlignment="1">
      <alignment horizontal="center" vertical="center"/>
    </xf>
    <xf numFmtId="0" fontId="24" fillId="0" borderId="26" xfId="37" applyFont="1" applyBorder="1" applyAlignment="1">
      <alignment horizontal="center" vertical="center"/>
    </xf>
    <xf numFmtId="0" fontId="26" fillId="0" borderId="0" xfId="0" applyFont="1" applyBorder="1"/>
    <xf numFmtId="0" fontId="19" fillId="0" borderId="56" xfId="37" applyFont="1" applyBorder="1" applyAlignment="1">
      <alignment horizontal="left" vertical="center"/>
    </xf>
    <xf numFmtId="0" fontId="19" fillId="0" borderId="45" xfId="37" applyFont="1" applyBorder="1" applyAlignment="1">
      <alignment horizontal="left" vertical="center"/>
    </xf>
    <xf numFmtId="10" fontId="26" fillId="0" borderId="31" xfId="40" applyNumberFormat="1" applyFont="1" applyFill="1" applyBorder="1" applyAlignment="1" applyProtection="1">
      <alignment horizontal="center"/>
    </xf>
    <xf numFmtId="0" fontId="11" fillId="19" borderId="66" xfId="37" applyFont="1" applyFill="1" applyBorder="1" applyAlignment="1">
      <alignment horizontal="right" vertical="center"/>
    </xf>
    <xf numFmtId="10" fontId="19" fillId="0" borderId="0" xfId="37" applyNumberFormat="1" applyFont="1" applyAlignment="1">
      <alignment vertical="center"/>
    </xf>
    <xf numFmtId="0" fontId="23" fillId="19" borderId="66" xfId="37" applyFont="1" applyFill="1" applyBorder="1" applyAlignment="1">
      <alignment horizontal="right" vertical="center"/>
    </xf>
    <xf numFmtId="0" fontId="23" fillId="19" borderId="67" xfId="37" applyFont="1" applyFill="1" applyBorder="1" applyAlignment="1">
      <alignment horizontal="right" vertical="center"/>
    </xf>
    <xf numFmtId="10" fontId="23" fillId="19" borderId="67" xfId="0" applyNumberFormat="1" applyFont="1" applyFill="1" applyBorder="1" applyAlignment="1">
      <alignment horizontal="center"/>
    </xf>
    <xf numFmtId="4" fontId="30" fillId="19" borderId="65" xfId="0" applyNumberFormat="1" applyFont="1" applyFill="1" applyBorder="1" applyAlignment="1">
      <alignment horizontal="center"/>
    </xf>
    <xf numFmtId="10" fontId="24" fillId="0" borderId="59" xfId="40" applyNumberFormat="1" applyFont="1" applyFill="1" applyBorder="1" applyAlignment="1" applyProtection="1">
      <alignment horizontal="center" vertical="center"/>
    </xf>
    <xf numFmtId="4" fontId="24" fillId="0" borderId="59" xfId="37" applyNumberFormat="1" applyFont="1" applyBorder="1" applyAlignment="1">
      <alignment horizontal="right" vertical="center"/>
    </xf>
    <xf numFmtId="0" fontId="21" fillId="0" borderId="44" xfId="37" applyFont="1" applyBorder="1" applyAlignment="1">
      <alignment horizontal="left" vertical="top"/>
    </xf>
    <xf numFmtId="0" fontId="21" fillId="0" borderId="56" xfId="37" applyFont="1" applyBorder="1" applyAlignment="1">
      <alignment horizontal="left" vertical="top"/>
    </xf>
    <xf numFmtId="0" fontId="21" fillId="0" borderId="45" xfId="37" applyFont="1" applyBorder="1" applyAlignment="1">
      <alignment horizontal="left" vertical="top"/>
    </xf>
    <xf numFmtId="0" fontId="19" fillId="0" borderId="22" xfId="37" applyFont="1" applyBorder="1" applyAlignment="1">
      <alignment vertical="center"/>
    </xf>
    <xf numFmtId="0" fontId="19" fillId="0" borderId="24" xfId="37" applyFont="1" applyBorder="1" applyAlignment="1">
      <alignment horizontal="left" vertical="top"/>
    </xf>
    <xf numFmtId="0" fontId="19" fillId="0" borderId="0" xfId="37" applyFont="1" applyBorder="1" applyAlignment="1">
      <alignment horizontal="left" vertical="top"/>
    </xf>
    <xf numFmtId="0" fontId="19" fillId="0" borderId="22" xfId="37" applyFont="1" applyBorder="1" applyAlignment="1">
      <alignment horizontal="left" vertical="top"/>
    </xf>
    <xf numFmtId="0" fontId="19" fillId="0" borderId="22" xfId="36" applyFont="1" applyBorder="1" applyAlignment="1">
      <alignment vertical="center"/>
    </xf>
    <xf numFmtId="0" fontId="0" fillId="0" borderId="71" xfId="0" applyFont="1" applyFill="1" applyBorder="1" applyAlignment="1">
      <alignment vertical="center" wrapText="1"/>
    </xf>
    <xf numFmtId="0" fontId="0" fillId="0" borderId="72" xfId="0" applyFont="1" applyFill="1" applyBorder="1" applyAlignment="1">
      <alignment vertical="center" wrapText="1"/>
    </xf>
    <xf numFmtId="0" fontId="0" fillId="0" borderId="73" xfId="0" applyFont="1" applyFill="1" applyBorder="1" applyAlignment="1">
      <alignment vertical="center" wrapText="1"/>
    </xf>
    <xf numFmtId="0" fontId="20" fillId="18" borderId="80" xfId="34" applyFont="1" applyFill="1" applyBorder="1" applyAlignment="1">
      <alignment horizontal="center" vertical="center"/>
    </xf>
    <xf numFmtId="0" fontId="19" fillId="0" borderId="77" xfId="36" applyFont="1" applyBorder="1" applyAlignment="1">
      <alignment horizontal="left" vertical="top"/>
    </xf>
    <xf numFmtId="0" fontId="19" fillId="0" borderId="81" xfId="36" applyFont="1" applyBorder="1" applyAlignment="1">
      <alignment horizontal="left" vertical="top"/>
    </xf>
    <xf numFmtId="0" fontId="21" fillId="0" borderId="82" xfId="36" applyFont="1" applyBorder="1" applyAlignment="1">
      <alignment horizontal="left" vertical="top"/>
    </xf>
    <xf numFmtId="0" fontId="21" fillId="0" borderId="83" xfId="36" applyFont="1" applyBorder="1" applyAlignment="1">
      <alignment horizontal="left" vertical="top"/>
    </xf>
    <xf numFmtId="0" fontId="19" fillId="0" borderId="77" xfId="0" applyFont="1" applyBorder="1" applyAlignment="1">
      <alignment horizontal="left" vertical="center"/>
    </xf>
    <xf numFmtId="0" fontId="19" fillId="0" borderId="81" xfId="36" applyFont="1" applyBorder="1" applyAlignment="1">
      <alignment vertical="center"/>
    </xf>
    <xf numFmtId="0" fontId="21" fillId="0" borderId="31" xfId="37" applyFont="1" applyBorder="1" applyAlignment="1">
      <alignment horizontal="left" vertical="center"/>
    </xf>
    <xf numFmtId="0" fontId="28" fillId="0" borderId="44" xfId="0" applyFont="1" applyBorder="1" applyAlignment="1">
      <alignment horizontal="left" vertical="top" wrapText="1"/>
    </xf>
    <xf numFmtId="49" fontId="19" fillId="0" borderId="43" xfId="37" applyNumberFormat="1" applyFont="1" applyBorder="1" applyAlignment="1">
      <alignment horizontal="center" vertical="center"/>
    </xf>
    <xf numFmtId="168" fontId="21" fillId="0" borderId="22" xfId="33" applyNumberFormat="1" applyFont="1" applyFill="1" applyBorder="1" applyAlignment="1" applyProtection="1">
      <alignment horizontal="center" vertical="center"/>
      <protection locked="0"/>
    </xf>
    <xf numFmtId="168" fontId="21" fillId="0" borderId="24" xfId="33" applyNumberFormat="1" applyFont="1" applyFill="1" applyBorder="1" applyAlignment="1" applyProtection="1">
      <alignment horizontal="center" vertical="center"/>
      <protection locked="0"/>
    </xf>
    <xf numFmtId="168" fontId="21" fillId="0" borderId="23" xfId="33" applyNumberFormat="1" applyFont="1" applyFill="1" applyBorder="1" applyAlignment="1" applyProtection="1">
      <alignment horizontal="center" vertical="center"/>
      <protection locked="0"/>
    </xf>
    <xf numFmtId="168" fontId="21" fillId="0" borderId="26" xfId="33" applyNumberFormat="1" applyFont="1" applyFill="1" applyBorder="1" applyAlignment="1" applyProtection="1">
      <alignment horizontal="center" vertical="center"/>
      <protection locked="0"/>
    </xf>
    <xf numFmtId="170" fontId="21" fillId="0" borderId="27" xfId="33" applyNumberFormat="1" applyFont="1" applyFill="1" applyBorder="1" applyAlignment="1" applyProtection="1">
      <alignment horizontal="center" vertical="center"/>
      <protection locked="0"/>
    </xf>
    <xf numFmtId="170" fontId="21" fillId="0" borderId="25" xfId="33" applyNumberFormat="1" applyFont="1" applyFill="1" applyBorder="1" applyAlignment="1" applyProtection="1">
      <alignment horizontal="center" vertical="center"/>
      <protection locked="0"/>
    </xf>
    <xf numFmtId="164" fontId="11" fillId="0" borderId="28" xfId="33" applyFont="1" applyBorder="1" applyAlignment="1">
      <alignment horizontal="left" vertical="center"/>
    </xf>
    <xf numFmtId="2" fontId="11" fillId="0" borderId="22" xfId="33" applyNumberFormat="1" applyFont="1" applyBorder="1" applyAlignment="1" applyProtection="1">
      <alignment horizontal="center" vertical="center"/>
    </xf>
    <xf numFmtId="4" fontId="11" fillId="0" borderId="22" xfId="33" applyNumberFormat="1" applyFont="1" applyBorder="1" applyAlignment="1" applyProtection="1">
      <alignment horizontal="center" vertical="center"/>
      <protection locked="0"/>
    </xf>
    <xf numFmtId="4" fontId="11" fillId="0" borderId="0" xfId="33" applyNumberFormat="1" applyFont="1" applyBorder="1" applyAlignment="1" applyProtection="1">
      <alignment horizontal="center" vertical="center"/>
      <protection locked="0"/>
    </xf>
    <xf numFmtId="4" fontId="11" fillId="0" borderId="24" xfId="33" applyNumberFormat="1" applyFont="1" applyBorder="1" applyAlignment="1" applyProtection="1">
      <alignment horizontal="center" vertical="center"/>
      <protection locked="0"/>
    </xf>
    <xf numFmtId="4" fontId="11" fillId="0" borderId="23" xfId="33" applyNumberFormat="1" applyFont="1" applyBorder="1" applyAlignment="1" applyProtection="1">
      <alignment horizontal="center" vertical="center"/>
      <protection locked="0"/>
    </xf>
    <xf numFmtId="164" fontId="11" fillId="0" borderId="28" xfId="33" applyFont="1" applyBorder="1" applyAlignment="1">
      <alignment horizontal="left" vertical="center" wrapText="1"/>
    </xf>
    <xf numFmtId="4" fontId="11" fillId="0" borderId="24" xfId="33" applyNumberFormat="1" applyFont="1" applyBorder="1" applyAlignment="1" applyProtection="1">
      <alignment horizontal="center" vertical="center"/>
    </xf>
    <xf numFmtId="4" fontId="11" fillId="0" borderId="22" xfId="33" applyNumberFormat="1" applyFont="1" applyBorder="1" applyAlignment="1" applyProtection="1">
      <alignment horizontal="center" vertical="center"/>
    </xf>
    <xf numFmtId="164" fontId="23" fillId="0" borderId="28" xfId="33" applyFont="1" applyBorder="1" applyAlignment="1">
      <alignment horizontal="left" vertical="center"/>
    </xf>
    <xf numFmtId="164" fontId="11" fillId="0" borderId="29" xfId="33" applyFont="1" applyBorder="1" applyAlignment="1">
      <alignment horizontal="left" vertical="center"/>
    </xf>
    <xf numFmtId="171" fontId="11" fillId="0" borderId="26" xfId="33" applyNumberFormat="1" applyFont="1" applyBorder="1" applyAlignment="1" applyProtection="1">
      <alignment horizontal="center" vertical="center"/>
    </xf>
    <xf numFmtId="4" fontId="11" fillId="0" borderId="26" xfId="33" applyNumberFormat="1" applyFont="1" applyBorder="1" applyAlignment="1">
      <alignment horizontal="center" vertical="center"/>
    </xf>
    <xf numFmtId="4" fontId="11" fillId="0" borderId="22" xfId="33" applyNumberFormat="1" applyFont="1" applyBorder="1" applyAlignment="1">
      <alignment horizontal="center" vertical="center"/>
    </xf>
    <xf numFmtId="4" fontId="11" fillId="0" borderId="0" xfId="33" applyNumberFormat="1" applyFont="1" applyBorder="1" applyAlignment="1">
      <alignment horizontal="center" vertical="center"/>
    </xf>
    <xf numFmtId="4" fontId="11" fillId="0" borderId="24" xfId="33" applyNumberFormat="1" applyFont="1" applyBorder="1" applyAlignment="1">
      <alignment horizontal="center" vertical="center"/>
    </xf>
    <xf numFmtId="4" fontId="11" fillId="0" borderId="23" xfId="33" applyNumberFormat="1" applyFont="1" applyBorder="1" applyAlignment="1">
      <alignment horizontal="center" vertical="center"/>
    </xf>
    <xf numFmtId="164" fontId="24" fillId="0" borderId="18" xfId="33" applyFont="1" applyBorder="1" applyAlignment="1">
      <alignment horizontal="left" vertical="center"/>
    </xf>
    <xf numFmtId="164" fontId="24" fillId="0" borderId="30" xfId="33" applyFont="1" applyBorder="1" applyAlignment="1">
      <alignment horizontal="center" vertical="center"/>
    </xf>
    <xf numFmtId="164" fontId="24" fillId="19" borderId="22" xfId="33" applyFont="1" applyFill="1" applyBorder="1" applyAlignment="1">
      <alignment horizontal="center" vertical="center"/>
    </xf>
    <xf numFmtId="4" fontId="24" fillId="0" borderId="31" xfId="40" applyNumberFormat="1" applyFont="1" applyFill="1" applyBorder="1" applyAlignment="1" applyProtection="1">
      <alignment horizontal="center" vertical="center"/>
    </xf>
    <xf numFmtId="4" fontId="24" fillId="0" borderId="32" xfId="40" applyNumberFormat="1" applyFont="1" applyFill="1" applyBorder="1" applyAlignment="1" applyProtection="1">
      <alignment horizontal="center" vertical="center"/>
    </xf>
    <xf numFmtId="4" fontId="24" fillId="0" borderId="33" xfId="40" applyNumberFormat="1" applyFont="1" applyFill="1" applyBorder="1" applyAlignment="1" applyProtection="1">
      <alignment horizontal="center" vertical="center"/>
    </xf>
    <xf numFmtId="164" fontId="24" fillId="19" borderId="34" xfId="33" applyFont="1" applyFill="1" applyBorder="1" applyAlignment="1">
      <alignment horizontal="center" vertical="center"/>
    </xf>
    <xf numFmtId="0" fontId="32" fillId="0" borderId="0" xfId="35" applyFont="1" applyAlignment="1">
      <alignment vertical="center"/>
    </xf>
    <xf numFmtId="0" fontId="32" fillId="0" borderId="0" xfId="35" applyFont="1" applyBorder="1" applyAlignment="1">
      <alignment vertical="center"/>
    </xf>
    <xf numFmtId="4" fontId="32" fillId="0" borderId="43" xfId="35" applyNumberFormat="1" applyFont="1" applyBorder="1" applyAlignment="1">
      <alignment horizontal="center" vertical="center"/>
    </xf>
    <xf numFmtId="4" fontId="32" fillId="0" borderId="0" xfId="35" applyNumberFormat="1" applyFont="1" applyAlignment="1">
      <alignment vertical="center"/>
    </xf>
    <xf numFmtId="0" fontId="32" fillId="0" borderId="0" xfId="36" applyFont="1" applyAlignment="1">
      <alignment vertical="center"/>
    </xf>
    <xf numFmtId="2" fontId="19" fillId="0" borderId="43" xfId="0" applyNumberFormat="1" applyFont="1" applyBorder="1" applyAlignment="1">
      <alignment horizontal="center" vertical="center" wrapText="1"/>
    </xf>
    <xf numFmtId="0" fontId="31" fillId="0" borderId="56" xfId="0" applyFont="1" applyBorder="1" applyAlignment="1">
      <alignment vertical="center"/>
    </xf>
    <xf numFmtId="0" fontId="31" fillId="0" borderId="45" xfId="0" applyFont="1" applyBorder="1" applyAlignment="1">
      <alignment vertical="center"/>
    </xf>
    <xf numFmtId="0" fontId="25" fillId="0" borderId="51" xfId="0" applyFont="1" applyFill="1" applyBorder="1" applyAlignment="1">
      <alignment horizontal="center" vertical="center"/>
    </xf>
    <xf numFmtId="0" fontId="0" fillId="0" borderId="77" xfId="0" applyFont="1" applyFill="1" applyBorder="1" applyAlignment="1">
      <alignment vertical="center" wrapText="1"/>
    </xf>
    <xf numFmtId="0" fontId="0" fillId="0" borderId="76" xfId="0" applyFont="1" applyFill="1" applyBorder="1" applyAlignment="1">
      <alignment vertical="center" wrapText="1"/>
    </xf>
    <xf numFmtId="0" fontId="25" fillId="0" borderId="45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3" fontId="0" fillId="0" borderId="31" xfId="0" applyNumberFormat="1" applyFont="1" applyFill="1" applyBorder="1" applyAlignment="1">
      <alignment horizontal="center" vertical="center"/>
    </xf>
    <xf numFmtId="165" fontId="0" fillId="0" borderId="16" xfId="40" applyFont="1" applyFill="1" applyBorder="1" applyAlignment="1" applyProtection="1">
      <alignment vertical="center"/>
    </xf>
    <xf numFmtId="0" fontId="25" fillId="0" borderId="56" xfId="0" applyFont="1" applyFill="1" applyBorder="1" applyAlignment="1">
      <alignment horizontal="center" vertical="center"/>
    </xf>
    <xf numFmtId="3" fontId="0" fillId="0" borderId="43" xfId="0" applyNumberFormat="1" applyFont="1" applyFill="1" applyBorder="1" applyAlignment="1">
      <alignment horizontal="center" vertical="center"/>
    </xf>
    <xf numFmtId="165" fontId="0" fillId="0" borderId="43" xfId="40" applyFont="1" applyFill="1" applyBorder="1" applyAlignment="1" applyProtection="1">
      <alignment vertical="center"/>
    </xf>
    <xf numFmtId="0" fontId="0" fillId="11" borderId="73" xfId="0" applyFont="1" applyFill="1" applyBorder="1" applyAlignment="1">
      <alignment vertical="center" wrapText="1"/>
    </xf>
    <xf numFmtId="0" fontId="25" fillId="11" borderId="43" xfId="0" applyFont="1" applyFill="1" applyBorder="1" applyAlignment="1">
      <alignment horizontal="center" vertical="center"/>
    </xf>
    <xf numFmtId="0" fontId="0" fillId="11" borderId="43" xfId="0" applyFont="1" applyFill="1" applyBorder="1" applyAlignment="1">
      <alignment horizontal="center" vertical="center"/>
    </xf>
    <xf numFmtId="0" fontId="0" fillId="11" borderId="25" xfId="0" applyFont="1" applyFill="1" applyBorder="1" applyAlignment="1">
      <alignment horizontal="center" vertical="center"/>
    </xf>
    <xf numFmtId="3" fontId="0" fillId="11" borderId="25" xfId="0" applyNumberFormat="1" applyFont="1" applyFill="1" applyBorder="1" applyAlignment="1">
      <alignment horizontal="center" vertical="center"/>
    </xf>
    <xf numFmtId="165" fontId="0" fillId="11" borderId="44" xfId="40" applyFont="1" applyFill="1" applyBorder="1" applyAlignment="1" applyProtection="1">
      <alignment vertical="center"/>
    </xf>
    <xf numFmtId="0" fontId="19" fillId="11" borderId="0" xfId="36" applyFont="1" applyFill="1" applyAlignment="1">
      <alignment vertical="center"/>
    </xf>
    <xf numFmtId="0" fontId="0" fillId="0" borderId="74" xfId="0" applyFont="1" applyFill="1" applyBorder="1" applyAlignment="1">
      <alignment vertical="center" wrapText="1"/>
    </xf>
    <xf numFmtId="0" fontId="25" fillId="0" borderId="53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3" fontId="0" fillId="0" borderId="53" xfId="0" applyNumberFormat="1" applyFont="1" applyFill="1" applyBorder="1" applyAlignment="1">
      <alignment horizontal="center" vertical="center"/>
    </xf>
    <xf numFmtId="165" fontId="0" fillId="0" borderId="55" xfId="40" applyFont="1" applyFill="1" applyBorder="1" applyAlignment="1" applyProtection="1">
      <alignment vertical="center"/>
    </xf>
    <xf numFmtId="0" fontId="0" fillId="0" borderId="78" xfId="0" applyFont="1" applyFill="1" applyBorder="1" applyAlignment="1">
      <alignment vertical="center" wrapText="1"/>
    </xf>
    <xf numFmtId="0" fontId="25" fillId="0" borderId="31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3" fontId="0" fillId="0" borderId="23" xfId="0" applyNumberFormat="1" applyFont="1" applyFill="1" applyBorder="1" applyAlignment="1">
      <alignment horizontal="center" vertical="center"/>
    </xf>
    <xf numFmtId="165" fontId="0" fillId="0" borderId="24" xfId="40" applyFont="1" applyFill="1" applyBorder="1" applyAlignment="1" applyProtection="1">
      <alignment vertical="center"/>
    </xf>
    <xf numFmtId="165" fontId="0" fillId="0" borderId="32" xfId="40" applyFont="1" applyFill="1" applyBorder="1" applyAlignment="1" applyProtection="1">
      <alignment vertical="center"/>
    </xf>
    <xf numFmtId="0" fontId="25" fillId="0" borderId="39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165" fontId="0" fillId="0" borderId="39" xfId="40" applyFont="1" applyFill="1" applyBorder="1" applyAlignment="1" applyProtection="1">
      <alignment vertical="center"/>
    </xf>
    <xf numFmtId="0" fontId="25" fillId="0" borderId="57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165" fontId="0" fillId="0" borderId="57" xfId="40" applyFont="1" applyFill="1" applyBorder="1" applyAlignment="1" applyProtection="1">
      <alignment vertical="center"/>
    </xf>
    <xf numFmtId="0" fontId="33" fillId="0" borderId="79" xfId="0" applyFont="1" applyFill="1" applyBorder="1" applyAlignment="1">
      <alignment vertical="top" wrapText="1"/>
    </xf>
    <xf numFmtId="0" fontId="21" fillId="0" borderId="58" xfId="36" applyFont="1" applyBorder="1" applyAlignment="1">
      <alignment horizontal="left" vertical="top"/>
    </xf>
    <xf numFmtId="0" fontId="21" fillId="0" borderId="36" xfId="36" applyFont="1" applyBorder="1" applyAlignment="1">
      <alignment horizontal="left" vertical="top"/>
    </xf>
    <xf numFmtId="0" fontId="21" fillId="0" borderId="37" xfId="36" applyFont="1" applyBorder="1" applyAlignment="1">
      <alignment horizontal="left" vertical="top"/>
    </xf>
    <xf numFmtId="0" fontId="19" fillId="0" borderId="24" xfId="36" applyFont="1" applyBorder="1" applyAlignment="1">
      <alignment vertical="center"/>
    </xf>
    <xf numFmtId="0" fontId="19" fillId="0" borderId="0" xfId="36" applyFont="1" applyBorder="1" applyAlignment="1">
      <alignment vertical="center"/>
    </xf>
    <xf numFmtId="0" fontId="19" fillId="0" borderId="26" xfId="36" applyFont="1" applyBorder="1" applyAlignment="1">
      <alignment vertical="center"/>
    </xf>
    <xf numFmtId="0" fontId="21" fillId="0" borderId="32" xfId="36" applyFont="1" applyBorder="1" applyAlignment="1">
      <alignment horizontal="left" vertical="top"/>
    </xf>
    <xf numFmtId="0" fontId="21" fillId="0" borderId="30" xfId="36" applyFont="1" applyBorder="1" applyAlignment="1">
      <alignment horizontal="left" vertical="top"/>
    </xf>
    <xf numFmtId="0" fontId="19" fillId="0" borderId="27" xfId="36" applyFont="1" applyBorder="1" applyAlignment="1">
      <alignment vertical="center"/>
    </xf>
    <xf numFmtId="0" fontId="19" fillId="0" borderId="11" xfId="36" applyFont="1" applyBorder="1" applyAlignment="1">
      <alignment vertical="center"/>
    </xf>
    <xf numFmtId="4" fontId="32" fillId="0" borderId="25" xfId="35" applyNumberFormat="1" applyFont="1" applyBorder="1" applyAlignment="1">
      <alignment horizontal="center" vertical="center"/>
    </xf>
    <xf numFmtId="4" fontId="25" fillId="0" borderId="0" xfId="0" applyNumberFormat="1" applyFont="1" applyBorder="1"/>
    <xf numFmtId="0" fontId="11" fillId="0" borderId="116" xfId="0" applyFont="1" applyBorder="1"/>
    <xf numFmtId="0" fontId="11" fillId="0" borderId="116" xfId="0" applyFont="1" applyBorder="1" applyAlignment="1">
      <alignment horizontal="left"/>
    </xf>
    <xf numFmtId="0" fontId="11" fillId="0" borderId="116" xfId="0" applyNumberFormat="1" applyFont="1" applyBorder="1" applyAlignment="1">
      <alignment horizontal="center"/>
    </xf>
    <xf numFmtId="165" fontId="11" fillId="0" borderId="116" xfId="40" applyFont="1" applyBorder="1" applyAlignment="1">
      <alignment horizontal="right"/>
    </xf>
    <xf numFmtId="165" fontId="11" fillId="0" borderId="116" xfId="40" applyFont="1" applyFill="1" applyBorder="1" applyAlignment="1">
      <alignment horizontal="right"/>
    </xf>
    <xf numFmtId="165" fontId="11" fillId="0" borderId="116" xfId="40" applyFont="1" applyBorder="1" applyAlignment="1">
      <alignment horizontal="right" vertical="center"/>
    </xf>
    <xf numFmtId="0" fontId="11" fillId="0" borderId="116" xfId="35" applyNumberFormat="1" applyFont="1" applyBorder="1" applyAlignment="1">
      <alignment horizontal="center" vertical="center"/>
    </xf>
    <xf numFmtId="4" fontId="19" fillId="0" borderId="117" xfId="40" applyNumberFormat="1" applyFont="1" applyFill="1" applyBorder="1" applyAlignment="1" applyProtection="1">
      <alignment horizontal="right" vertical="center"/>
    </xf>
    <xf numFmtId="4" fontId="19" fillId="0" borderId="118" xfId="40" applyNumberFormat="1" applyFont="1" applyFill="1" applyBorder="1" applyAlignment="1" applyProtection="1">
      <alignment horizontal="right" vertical="center"/>
    </xf>
    <xf numFmtId="0" fontId="19" fillId="0" borderId="24" xfId="35" applyFont="1" applyBorder="1" applyAlignment="1">
      <alignment vertical="center"/>
    </xf>
    <xf numFmtId="0" fontId="19" fillId="0" borderId="0" xfId="35" applyFont="1" applyBorder="1" applyAlignment="1">
      <alignment vertical="center"/>
    </xf>
    <xf numFmtId="0" fontId="19" fillId="0" borderId="22" xfId="35" applyFont="1" applyBorder="1" applyAlignment="1">
      <alignment vertical="center"/>
    </xf>
    <xf numFmtId="0" fontId="21" fillId="0" borderId="44" xfId="35" applyFont="1" applyBorder="1" applyAlignment="1">
      <alignment horizontal="left" vertical="top"/>
    </xf>
    <xf numFmtId="0" fontId="21" fillId="0" borderId="16" xfId="35" applyFont="1" applyBorder="1" applyAlignment="1">
      <alignment horizontal="center" vertical="center"/>
    </xf>
    <xf numFmtId="0" fontId="21" fillId="0" borderId="16" xfId="35" applyFont="1" applyBorder="1" applyAlignment="1">
      <alignment horizontal="left" vertical="top"/>
    </xf>
    <xf numFmtId="0" fontId="21" fillId="0" borderId="30" xfId="35" applyFont="1" applyBorder="1" applyAlignment="1">
      <alignment horizontal="left" vertical="top"/>
    </xf>
    <xf numFmtId="0" fontId="21" fillId="0" borderId="45" xfId="35" applyFont="1" applyBorder="1" applyAlignment="1">
      <alignment horizontal="left" vertical="top"/>
    </xf>
    <xf numFmtId="0" fontId="19" fillId="0" borderId="24" xfId="35" applyFont="1" applyBorder="1" applyAlignment="1">
      <alignment horizontal="left" vertical="top"/>
    </xf>
    <xf numFmtId="0" fontId="19" fillId="0" borderId="0" xfId="35" applyFont="1" applyBorder="1" applyAlignment="1">
      <alignment horizontal="left" vertical="top"/>
    </xf>
    <xf numFmtId="0" fontId="19" fillId="0" borderId="22" xfId="35" applyFont="1" applyBorder="1" applyAlignment="1">
      <alignment horizontal="left" vertical="top"/>
    </xf>
    <xf numFmtId="0" fontId="19" fillId="0" borderId="27" xfId="35" applyFont="1" applyBorder="1" applyAlignment="1">
      <alignment vertical="center"/>
    </xf>
    <xf numFmtId="0" fontId="19" fillId="0" borderId="11" xfId="35" applyFont="1" applyBorder="1" applyAlignment="1">
      <alignment vertical="center"/>
    </xf>
    <xf numFmtId="0" fontId="19" fillId="0" borderId="26" xfId="35" applyFont="1" applyBorder="1" applyAlignment="1">
      <alignment vertical="center"/>
    </xf>
    <xf numFmtId="0" fontId="19" fillId="0" borderId="116" xfId="35" applyFont="1" applyBorder="1" applyAlignment="1">
      <alignment vertical="center"/>
    </xf>
    <xf numFmtId="0" fontId="19" fillId="0" borderId="0" xfId="35" applyFont="1" applyAlignment="1">
      <alignment vertical="center"/>
    </xf>
    <xf numFmtId="0" fontId="21" fillId="0" borderId="114" xfId="35" applyFont="1" applyBorder="1" applyAlignment="1">
      <alignment horizontal="left" vertical="top"/>
    </xf>
    <xf numFmtId="0" fontId="21" fillId="0" borderId="115" xfId="35" applyFont="1" applyBorder="1" applyAlignment="1">
      <alignment horizontal="left" vertical="top"/>
    </xf>
    <xf numFmtId="0" fontId="21" fillId="0" borderId="123" xfId="35" applyFont="1" applyBorder="1" applyAlignment="1">
      <alignment horizontal="left" vertical="top"/>
    </xf>
    <xf numFmtId="0" fontId="19" fillId="0" borderId="115" xfId="35" applyFont="1" applyBorder="1" applyAlignment="1">
      <alignment vertical="center"/>
    </xf>
    <xf numFmtId="0" fontId="21" fillId="0" borderId="124" xfId="35" applyFont="1" applyBorder="1" applyAlignment="1">
      <alignment horizontal="left" vertical="top"/>
    </xf>
    <xf numFmtId="0" fontId="19" fillId="0" borderId="121" xfId="0" applyFont="1" applyBorder="1" applyAlignment="1">
      <alignment horizontal="left" vertical="center"/>
    </xf>
    <xf numFmtId="0" fontId="19" fillId="0" borderId="122" xfId="35" applyFont="1" applyBorder="1" applyAlignment="1">
      <alignment vertical="center"/>
    </xf>
    <xf numFmtId="0" fontId="19" fillId="0" borderId="121" xfId="35" applyFont="1" applyBorder="1" applyAlignment="1">
      <alignment vertical="center"/>
    </xf>
    <xf numFmtId="0" fontId="19" fillId="0" borderId="120" xfId="35" applyFont="1" applyBorder="1" applyAlignment="1">
      <alignment vertical="center"/>
    </xf>
    <xf numFmtId="0" fontId="19" fillId="0" borderId="125" xfId="35" applyFont="1" applyBorder="1" applyAlignment="1">
      <alignment vertical="center"/>
    </xf>
    <xf numFmtId="0" fontId="21" fillId="0" borderId="32" xfId="35" applyFont="1" applyBorder="1" applyAlignment="1">
      <alignment horizontal="left" vertical="top"/>
    </xf>
    <xf numFmtId="0" fontId="21" fillId="0" borderId="30" xfId="35" applyFont="1" applyBorder="1" applyAlignment="1">
      <alignment horizontal="center" vertical="top"/>
    </xf>
    <xf numFmtId="0" fontId="19" fillId="0" borderId="41" xfId="35" applyFont="1" applyBorder="1" applyAlignment="1">
      <alignment vertical="center"/>
    </xf>
    <xf numFmtId="0" fontId="19" fillId="0" borderId="42" xfId="35" applyFont="1" applyBorder="1" applyAlignment="1">
      <alignment vertical="center"/>
    </xf>
    <xf numFmtId="0" fontId="19" fillId="0" borderId="23" xfId="35" applyFont="1" applyBorder="1" applyAlignment="1">
      <alignment horizontal="center" vertical="center"/>
    </xf>
    <xf numFmtId="0" fontId="19" fillId="0" borderId="25" xfId="35" applyFont="1" applyBorder="1" applyAlignment="1">
      <alignment horizontal="center" vertical="center"/>
    </xf>
    <xf numFmtId="0" fontId="19" fillId="0" borderId="43" xfId="35" applyFont="1" applyBorder="1" applyAlignment="1">
      <alignment horizontal="center" vertical="center"/>
    </xf>
    <xf numFmtId="0" fontId="19" fillId="0" borderId="43" xfId="0" applyFont="1" applyBorder="1" applyAlignment="1">
      <alignment horizontal="left"/>
    </xf>
    <xf numFmtId="0" fontId="19" fillId="0" borderId="43" xfId="35" applyFont="1" applyBorder="1" applyAlignment="1">
      <alignment horizontal="left" vertical="center"/>
    </xf>
    <xf numFmtId="0" fontId="19" fillId="0" borderId="43" xfId="0" applyFont="1" applyBorder="1" applyAlignment="1">
      <alignment horizontal="center"/>
    </xf>
    <xf numFmtId="4" fontId="19" fillId="0" borderId="43" xfId="0" applyNumberFormat="1" applyFont="1" applyBorder="1" applyAlignment="1" applyProtection="1">
      <alignment horizontal="right"/>
      <protection locked="0"/>
    </xf>
    <xf numFmtId="4" fontId="19" fillId="0" borderId="43" xfId="35" applyNumberFormat="1" applyFont="1" applyBorder="1" applyAlignment="1">
      <alignment horizontal="right" vertical="center"/>
    </xf>
    <xf numFmtId="3" fontId="19" fillId="0" borderId="43" xfId="35" applyNumberFormat="1" applyFont="1" applyBorder="1" applyAlignment="1">
      <alignment horizontal="center" vertical="center"/>
    </xf>
    <xf numFmtId="4" fontId="19" fillId="0" borderId="43" xfId="0" applyNumberFormat="1" applyFont="1" applyBorder="1" applyAlignment="1" applyProtection="1">
      <protection locked="0"/>
    </xf>
    <xf numFmtId="4" fontId="19" fillId="0" borderId="43" xfId="35" applyNumberFormat="1" applyFont="1" applyBorder="1" applyAlignment="1">
      <alignment vertical="center"/>
    </xf>
    <xf numFmtId="167" fontId="19" fillId="0" borderId="43" xfId="0" applyNumberFormat="1" applyFont="1" applyBorder="1" applyAlignment="1" applyProtection="1">
      <alignment horizontal="center"/>
      <protection locked="0"/>
    </xf>
    <xf numFmtId="0" fontId="19" fillId="0" borderId="43" xfId="0" applyFont="1" applyBorder="1" applyAlignment="1"/>
    <xf numFmtId="4" fontId="19" fillId="0" borderId="43" xfId="35" applyNumberFormat="1" applyFont="1" applyBorder="1" applyAlignment="1">
      <alignment horizontal="center" vertical="center"/>
    </xf>
    <xf numFmtId="4" fontId="19" fillId="0" borderId="43" xfId="0" applyNumberFormat="1" applyFont="1" applyBorder="1" applyAlignment="1"/>
    <xf numFmtId="172" fontId="19" fillId="0" borderId="43" xfId="35" applyNumberFormat="1" applyFont="1" applyBorder="1" applyAlignment="1">
      <alignment horizontal="left" vertical="center"/>
    </xf>
    <xf numFmtId="4" fontId="19" fillId="0" borderId="0" xfId="35" applyNumberFormat="1" applyFont="1" applyAlignment="1">
      <alignment vertical="center"/>
    </xf>
    <xf numFmtId="0" fontId="21" fillId="0" borderId="30" xfId="35" applyFont="1" applyBorder="1" applyAlignment="1">
      <alignment horizontal="center" vertical="center"/>
    </xf>
    <xf numFmtId="0" fontId="11" fillId="0" borderId="0" xfId="36" applyFont="1" applyAlignment="1">
      <alignment vertical="center"/>
    </xf>
    <xf numFmtId="0" fontId="11" fillId="0" borderId="126" xfId="0" applyFont="1" applyFill="1" applyBorder="1" applyAlignment="1">
      <alignment horizontal="center" vertical="center" wrapText="1"/>
    </xf>
    <xf numFmtId="165" fontId="31" fillId="0" borderId="127" xfId="40" applyFill="1" applyBorder="1" applyAlignment="1">
      <alignment vertical="center" wrapText="1"/>
    </xf>
    <xf numFmtId="0" fontId="0" fillId="0" borderId="71" xfId="0" applyFill="1" applyBorder="1" applyAlignment="1">
      <alignment vertical="center" wrapText="1"/>
    </xf>
    <xf numFmtId="0" fontId="0" fillId="0" borderId="73" xfId="0" applyFill="1" applyBorder="1" applyAlignment="1">
      <alignment vertical="center" wrapText="1"/>
    </xf>
    <xf numFmtId="0" fontId="33" fillId="0" borderId="75" xfId="0" applyFont="1" applyFill="1" applyBorder="1" applyAlignment="1">
      <alignment vertical="top" wrapText="1"/>
    </xf>
    <xf numFmtId="0" fontId="0" fillId="0" borderId="128" xfId="0" applyFont="1" applyFill="1" applyBorder="1" applyAlignment="1">
      <alignment vertical="center" wrapText="1"/>
    </xf>
    <xf numFmtId="0" fontId="0" fillId="0" borderId="129" xfId="0" applyFill="1" applyBorder="1" applyAlignment="1">
      <alignment vertical="center" wrapText="1"/>
    </xf>
    <xf numFmtId="0" fontId="11" fillId="0" borderId="132" xfId="0" applyFont="1" applyFill="1" applyBorder="1" applyAlignment="1">
      <alignment horizontal="center" vertical="center" wrapText="1"/>
    </xf>
    <xf numFmtId="0" fontId="0" fillId="0" borderId="133" xfId="0" applyFont="1" applyFill="1" applyBorder="1" applyAlignment="1">
      <alignment horizontal="center" vertical="center"/>
    </xf>
    <xf numFmtId="3" fontId="0" fillId="0" borderId="133" xfId="0" applyNumberFormat="1" applyFont="1" applyFill="1" applyBorder="1" applyAlignment="1">
      <alignment horizontal="center" vertical="center"/>
    </xf>
    <xf numFmtId="0" fontId="23" fillId="0" borderId="69" xfId="0" applyFont="1" applyBorder="1" applyAlignment="1">
      <alignment horizontal="left" vertical="center"/>
    </xf>
    <xf numFmtId="0" fontId="20" fillId="18" borderId="87" xfId="0" applyFont="1" applyFill="1" applyBorder="1" applyAlignment="1">
      <alignment horizontal="center" vertical="center"/>
    </xf>
    <xf numFmtId="0" fontId="19" fillId="18" borderId="88" xfId="0" applyFont="1" applyFill="1" applyBorder="1" applyAlignment="1">
      <alignment horizontal="left" vertical="top"/>
    </xf>
    <xf numFmtId="0" fontId="20" fillId="18" borderId="89" xfId="0" applyFont="1" applyFill="1" applyBorder="1" applyAlignment="1">
      <alignment horizontal="center"/>
    </xf>
    <xf numFmtId="0" fontId="21" fillId="0" borderId="90" xfId="0" applyFont="1" applyBorder="1" applyAlignment="1">
      <alignment horizontal="left" vertical="top"/>
    </xf>
    <xf numFmtId="0" fontId="21" fillId="0" borderId="61" xfId="0" applyFont="1" applyBorder="1" applyAlignment="1">
      <alignment horizontal="left" vertical="top"/>
    </xf>
    <xf numFmtId="0" fontId="21" fillId="0" borderId="31" xfId="0" applyFont="1" applyBorder="1" applyAlignment="1">
      <alignment horizontal="left" vertical="top"/>
    </xf>
    <xf numFmtId="0" fontId="19" fillId="0" borderId="29" xfId="0" applyNumberFormat="1" applyFont="1" applyBorder="1" applyAlignment="1">
      <alignment horizontal="left" wrapText="1"/>
    </xf>
    <xf numFmtId="0" fontId="19" fillId="0" borderId="25" xfId="0" applyFont="1" applyBorder="1" applyAlignment="1">
      <alignment horizontal="left"/>
    </xf>
    <xf numFmtId="0" fontId="22" fillId="0" borderId="69" xfId="0" applyFont="1" applyBorder="1" applyAlignment="1">
      <alignment horizontal="left" vertical="center"/>
    </xf>
    <xf numFmtId="0" fontId="23" fillId="0" borderId="70" xfId="0" applyFont="1" applyBorder="1" applyAlignment="1">
      <alignment horizontal="right" vertical="center"/>
    </xf>
    <xf numFmtId="4" fontId="23" fillId="0" borderId="68" xfId="40" applyNumberFormat="1" applyFont="1" applyFill="1" applyBorder="1" applyAlignment="1" applyProtection="1">
      <alignment horizontal="right" vertical="center"/>
    </xf>
    <xf numFmtId="0" fontId="24" fillId="0" borderId="70" xfId="0" applyFont="1" applyBorder="1" applyAlignment="1">
      <alignment horizontal="left" vertical="center"/>
    </xf>
    <xf numFmtId="4" fontId="24" fillId="0" borderId="68" xfId="40" applyNumberFormat="1" applyFont="1" applyFill="1" applyBorder="1" applyAlignment="1" applyProtection="1">
      <alignment horizontal="right" vertical="center"/>
    </xf>
    <xf numFmtId="0" fontId="19" fillId="0" borderId="70" xfId="0" applyFont="1" applyBorder="1" applyAlignment="1">
      <alignment horizontal="left" vertical="center" indent="2"/>
    </xf>
    <xf numFmtId="4" fontId="19" fillId="0" borderId="68" xfId="40" applyNumberFormat="1" applyFont="1" applyFill="1" applyBorder="1" applyAlignment="1" applyProtection="1">
      <alignment horizontal="right" vertical="center"/>
    </xf>
    <xf numFmtId="0" fontId="19" fillId="0" borderId="61" xfId="0" applyFont="1" applyBorder="1" applyAlignment="1">
      <alignment horizontal="left" vertical="center"/>
    </xf>
    <xf numFmtId="4" fontId="19" fillId="0" borderId="13" xfId="40" applyNumberFormat="1" applyFont="1" applyFill="1" applyBorder="1" applyAlignment="1" applyProtection="1">
      <alignment horizontal="right" vertical="center"/>
    </xf>
    <xf numFmtId="0" fontId="19" fillId="0" borderId="29" xfId="0" applyFont="1" applyBorder="1" applyAlignment="1">
      <alignment horizontal="left" vertical="center"/>
    </xf>
    <xf numFmtId="4" fontId="19" fillId="0" borderId="14" xfId="0" applyNumberFormat="1" applyFont="1" applyBorder="1" applyAlignment="1">
      <alignment horizontal="right" vertical="center"/>
    </xf>
    <xf numFmtId="4" fontId="24" fillId="0" borderId="68" xfId="0" applyNumberFormat="1" applyFont="1" applyBorder="1" applyAlignment="1">
      <alignment horizontal="right" vertical="center"/>
    </xf>
    <xf numFmtId="4" fontId="23" fillId="0" borderId="68" xfId="0" applyNumberFormat="1" applyFont="1" applyBorder="1" applyAlignment="1">
      <alignment horizontal="right" vertical="center"/>
    </xf>
    <xf numFmtId="0" fontId="23" fillId="0" borderId="85" xfId="0" applyFont="1" applyBorder="1" applyAlignment="1">
      <alignment horizontal="right" vertical="center"/>
    </xf>
    <xf numFmtId="4" fontId="23" fillId="0" borderId="34" xfId="0" applyNumberFormat="1" applyFont="1" applyBorder="1" applyAlignment="1">
      <alignment horizontal="right" vertical="center"/>
    </xf>
    <xf numFmtId="0" fontId="19" fillId="0" borderId="28" xfId="0" applyFont="1" applyBorder="1" applyAlignment="1">
      <alignment horizontal="left" vertical="top"/>
    </xf>
    <xf numFmtId="0" fontId="19" fillId="0" borderId="86" xfId="0" applyFont="1" applyBorder="1" applyAlignment="1">
      <alignment horizontal="left" vertical="top"/>
    </xf>
    <xf numFmtId="0" fontId="19" fillId="0" borderId="29" xfId="0" applyFont="1" applyBorder="1" applyAlignment="1">
      <alignment horizontal="center" vertical="top"/>
    </xf>
    <xf numFmtId="0" fontId="19" fillId="0" borderId="117" xfId="0" applyFont="1" applyBorder="1" applyAlignment="1">
      <alignment horizontal="left" vertical="center"/>
    </xf>
    <xf numFmtId="0" fontId="19" fillId="0" borderId="119" xfId="0" applyFont="1" applyBorder="1" applyAlignment="1">
      <alignment horizontal="left" vertical="center"/>
    </xf>
    <xf numFmtId="0" fontId="19" fillId="0" borderId="118" xfId="0" applyFont="1" applyBorder="1" applyAlignment="1">
      <alignment horizontal="left" vertical="center"/>
    </xf>
    <xf numFmtId="0" fontId="19" fillId="0" borderId="29" xfId="0" applyFont="1" applyBorder="1" applyAlignment="1">
      <alignment horizontal="left" vertical="top"/>
    </xf>
    <xf numFmtId="0" fontId="23" fillId="0" borderId="14" xfId="0" applyFont="1" applyBorder="1" applyAlignment="1">
      <alignment horizontal="center" vertical="top"/>
    </xf>
    <xf numFmtId="0" fontId="19" fillId="0" borderId="84" xfId="37" applyFont="1" applyBorder="1" applyAlignment="1">
      <alignment horizontal="left" vertical="center"/>
    </xf>
    <xf numFmtId="0" fontId="19" fillId="0" borderId="80" xfId="0" applyFont="1" applyBorder="1" applyAlignment="1">
      <alignment horizontal="left" vertical="top"/>
    </xf>
    <xf numFmtId="0" fontId="19" fillId="0" borderId="80" xfId="37" applyFont="1" applyBorder="1" applyAlignment="1">
      <alignment horizontal="left" vertical="center"/>
    </xf>
    <xf numFmtId="0" fontId="19" fillId="0" borderId="61" xfId="0" applyFont="1" applyBorder="1" applyAlignment="1">
      <alignment horizontal="left" vertical="top"/>
    </xf>
    <xf numFmtId="0" fontId="19" fillId="0" borderId="13" xfId="0" applyFont="1" applyBorder="1" applyAlignment="1">
      <alignment horizontal="left" vertical="top"/>
    </xf>
    <xf numFmtId="0" fontId="19" fillId="0" borderId="70" xfId="0" applyFont="1" applyBorder="1" applyAlignment="1">
      <alignment horizontal="left" vertical="center"/>
    </xf>
    <xf numFmtId="4" fontId="19" fillId="0" borderId="68" xfId="0" applyNumberFormat="1" applyFont="1" applyBorder="1" applyAlignment="1">
      <alignment horizontal="right" vertical="center"/>
    </xf>
    <xf numFmtId="167" fontId="21" fillId="0" borderId="29" xfId="33" applyNumberFormat="1" applyFont="1" applyFill="1" applyBorder="1" applyAlignment="1" applyProtection="1">
      <alignment horizontal="left" vertical="center"/>
      <protection locked="0"/>
    </xf>
    <xf numFmtId="0" fontId="20" fillId="18" borderId="91" xfId="34" applyFont="1" applyFill="1" applyBorder="1" applyAlignment="1">
      <alignment horizontal="center" vertical="center"/>
    </xf>
    <xf numFmtId="0" fontId="19" fillId="0" borderId="92" xfId="34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19" fillId="0" borderId="25" xfId="0" applyFont="1" applyBorder="1" applyAlignment="1">
      <alignment horizontal="left" vertical="center"/>
    </xf>
    <xf numFmtId="0" fontId="20" fillId="18" borderId="34" xfId="35" applyFont="1" applyFill="1" applyBorder="1" applyAlignment="1">
      <alignment horizontal="center" vertical="center"/>
    </xf>
    <xf numFmtId="0" fontId="19" fillId="18" borderId="61" xfId="35" applyFont="1" applyFill="1" applyBorder="1" applyAlignment="1">
      <alignment horizontal="left" vertical="center"/>
    </xf>
    <xf numFmtId="0" fontId="20" fillId="18" borderId="62" xfId="35" applyFont="1" applyFill="1" applyBorder="1" applyAlignment="1">
      <alignment horizontal="center" vertical="center"/>
    </xf>
    <xf numFmtId="0" fontId="19" fillId="0" borderId="23" xfId="35" applyFont="1" applyBorder="1" applyAlignment="1">
      <alignment horizontal="left" vertical="top"/>
    </xf>
    <xf numFmtId="0" fontId="21" fillId="0" borderId="31" xfId="35" applyFont="1" applyBorder="1" applyAlignment="1">
      <alignment horizontal="left" vertical="top"/>
    </xf>
    <xf numFmtId="4" fontId="24" fillId="0" borderId="43" xfId="35" applyNumberFormat="1" applyFont="1" applyBorder="1" applyAlignment="1">
      <alignment horizontal="right" vertical="center"/>
    </xf>
    <xf numFmtId="0" fontId="19" fillId="0" borderId="43" xfId="35" applyFont="1" applyBorder="1" applyAlignment="1">
      <alignment horizontal="center" vertical="center"/>
    </xf>
    <xf numFmtId="0" fontId="19" fillId="0" borderId="31" xfId="35" applyFont="1" applyBorder="1" applyAlignment="1">
      <alignment horizontal="left" vertical="top"/>
    </xf>
    <xf numFmtId="4" fontId="19" fillId="0" borderId="43" xfId="35" applyNumberFormat="1" applyFont="1" applyBorder="1" applyAlignment="1">
      <alignment horizontal="right" vertical="center"/>
    </xf>
    <xf numFmtId="0" fontId="24" fillId="0" borderId="43" xfId="35" applyFont="1" applyBorder="1" applyAlignment="1">
      <alignment horizontal="right" vertical="center"/>
    </xf>
    <xf numFmtId="0" fontId="21" fillId="0" borderId="45" xfId="35" applyFont="1" applyBorder="1" applyAlignment="1">
      <alignment horizontal="center" vertical="top"/>
    </xf>
    <xf numFmtId="0" fontId="19" fillId="0" borderId="25" xfId="35" applyFont="1" applyBorder="1" applyAlignment="1">
      <alignment horizontal="center" vertical="center"/>
    </xf>
    <xf numFmtId="0" fontId="19" fillId="0" borderId="116" xfId="35" applyFont="1" applyBorder="1" applyAlignment="1">
      <alignment horizontal="center" vertical="center"/>
    </xf>
    <xf numFmtId="172" fontId="32" fillId="0" borderId="44" xfId="35" applyNumberFormat="1" applyFont="1" applyBorder="1" applyAlignment="1">
      <alignment horizontal="center" vertical="center"/>
    </xf>
    <xf numFmtId="172" fontId="32" fillId="0" borderId="45" xfId="35" applyNumberFormat="1" applyFont="1" applyBorder="1" applyAlignment="1">
      <alignment horizontal="center" vertical="center"/>
    </xf>
    <xf numFmtId="165" fontId="11" fillId="0" borderId="44" xfId="40" applyFont="1" applyBorder="1" applyAlignment="1">
      <alignment horizontal="right" vertical="center"/>
    </xf>
    <xf numFmtId="165" fontId="11" fillId="0" borderId="56" xfId="40" applyFont="1" applyBorder="1" applyAlignment="1">
      <alignment horizontal="right" vertical="center"/>
    </xf>
    <xf numFmtId="165" fontId="11" fillId="0" borderId="45" xfId="40" applyFont="1" applyBorder="1" applyAlignment="1">
      <alignment horizontal="right" vertical="center"/>
    </xf>
    <xf numFmtId="0" fontId="19" fillId="0" borderId="24" xfId="35" applyFont="1" applyBorder="1" applyAlignment="1">
      <alignment horizontal="left" vertical="top" wrapText="1"/>
    </xf>
    <xf numFmtId="0" fontId="19" fillId="0" borderId="0" xfId="35" applyFont="1" applyBorder="1" applyAlignment="1">
      <alignment horizontal="left" vertical="top" wrapText="1"/>
    </xf>
    <xf numFmtId="0" fontId="19" fillId="0" borderId="22" xfId="35" applyFont="1" applyBorder="1" applyAlignment="1">
      <alignment horizontal="left" vertical="top" wrapText="1"/>
    </xf>
    <xf numFmtId="172" fontId="19" fillId="0" borderId="44" xfId="35" applyNumberFormat="1" applyFont="1" applyBorder="1" applyAlignment="1">
      <alignment horizontal="center" vertical="center"/>
    </xf>
    <xf numFmtId="172" fontId="19" fillId="0" borderId="45" xfId="35" applyNumberFormat="1" applyFont="1" applyBorder="1" applyAlignment="1">
      <alignment horizontal="center" vertical="center"/>
    </xf>
    <xf numFmtId="0" fontId="24" fillId="0" borderId="44" xfId="35" applyFont="1" applyBorder="1" applyAlignment="1">
      <alignment horizontal="center" vertical="center"/>
    </xf>
    <xf numFmtId="0" fontId="24" fillId="0" borderId="45" xfId="35" applyFont="1" applyBorder="1" applyAlignment="1">
      <alignment horizontal="center" vertical="center"/>
    </xf>
    <xf numFmtId="0" fontId="11" fillId="0" borderId="117" xfId="0" applyFont="1" applyBorder="1" applyAlignment="1">
      <alignment horizontal="left"/>
    </xf>
    <xf numFmtId="0" fontId="11" fillId="0" borderId="118" xfId="0" applyFont="1" applyBorder="1" applyAlignment="1">
      <alignment horizontal="left"/>
    </xf>
    <xf numFmtId="165" fontId="0" fillId="0" borderId="68" xfId="40" applyFont="1" applyFill="1" applyBorder="1" applyAlignment="1" applyProtection="1">
      <alignment horizontal="center" vertical="center"/>
    </xf>
    <xf numFmtId="165" fontId="0" fillId="0" borderId="93" xfId="40" applyFont="1" applyFill="1" applyBorder="1" applyAlignment="1" applyProtection="1">
      <alignment horizontal="center" vertical="center"/>
    </xf>
    <xf numFmtId="0" fontId="20" fillId="18" borderId="91" xfId="36" applyFont="1" applyFill="1" applyBorder="1" applyAlignment="1">
      <alignment horizontal="center" vertical="center"/>
    </xf>
    <xf numFmtId="0" fontId="20" fillId="18" borderId="20" xfId="36" applyFont="1" applyFill="1" applyBorder="1" applyAlignment="1">
      <alignment horizontal="center" vertical="center"/>
    </xf>
    <xf numFmtId="0" fontId="21" fillId="0" borderId="102" xfId="36" applyFont="1" applyBorder="1" applyAlignment="1">
      <alignment horizontal="left" vertical="top"/>
    </xf>
    <xf numFmtId="0" fontId="21" fillId="0" borderId="103" xfId="36" applyFont="1" applyBorder="1" applyAlignment="1">
      <alignment horizontal="left" vertical="top"/>
    </xf>
    <xf numFmtId="0" fontId="21" fillId="0" borderId="104" xfId="36" applyFont="1" applyBorder="1" applyAlignment="1">
      <alignment horizontal="left" vertical="top"/>
    </xf>
    <xf numFmtId="0" fontId="19" fillId="0" borderId="23" xfId="37" applyFont="1" applyBorder="1" applyAlignment="1">
      <alignment horizontal="left" vertical="center"/>
    </xf>
    <xf numFmtId="0" fontId="23" fillId="0" borderId="105" xfId="0" applyFont="1" applyFill="1" applyBorder="1" applyAlignment="1">
      <alignment horizontal="left" vertical="center" wrapText="1"/>
    </xf>
    <xf numFmtId="0" fontId="23" fillId="0" borderId="106" xfId="0" applyFont="1" applyFill="1" applyBorder="1" applyAlignment="1">
      <alignment horizontal="left" vertical="center" wrapText="1"/>
    </xf>
    <xf numFmtId="0" fontId="23" fillId="0" borderId="107" xfId="0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center" vertical="center"/>
    </xf>
    <xf numFmtId="0" fontId="23" fillId="0" borderId="108" xfId="0" applyFont="1" applyFill="1" applyBorder="1" applyAlignment="1">
      <alignment horizontal="center" vertical="center"/>
    </xf>
    <xf numFmtId="0" fontId="23" fillId="0" borderId="84" xfId="0" applyFont="1" applyFill="1" applyBorder="1" applyAlignment="1">
      <alignment horizontal="center" vertical="center"/>
    </xf>
    <xf numFmtId="0" fontId="23" fillId="0" borderId="109" xfId="0" applyFont="1" applyFill="1" applyBorder="1" applyAlignment="1">
      <alignment horizontal="center" vertical="center" wrapText="1"/>
    </xf>
    <xf numFmtId="0" fontId="23" fillId="0" borderId="110" xfId="0" applyFont="1" applyFill="1" applyBorder="1" applyAlignment="1">
      <alignment horizontal="center" vertical="center" wrapText="1"/>
    </xf>
    <xf numFmtId="0" fontId="23" fillId="0" borderId="111" xfId="0" applyFont="1" applyFill="1" applyBorder="1" applyAlignment="1">
      <alignment horizontal="center" vertical="center"/>
    </xf>
    <xf numFmtId="0" fontId="23" fillId="0" borderId="112" xfId="0" applyFont="1" applyFill="1" applyBorder="1" applyAlignment="1">
      <alignment horizontal="center" vertical="center"/>
    </xf>
    <xf numFmtId="0" fontId="23" fillId="0" borderId="99" xfId="0" applyFont="1" applyFill="1" applyBorder="1" applyAlignment="1">
      <alignment horizontal="center" vertical="center"/>
    </xf>
    <xf numFmtId="165" fontId="0" fillId="0" borderId="97" xfId="40" applyFont="1" applyFill="1" applyBorder="1" applyAlignment="1" applyProtection="1">
      <alignment horizontal="center" vertical="center"/>
    </xf>
    <xf numFmtId="165" fontId="0" fillId="0" borderId="98" xfId="40" applyFont="1" applyFill="1" applyBorder="1" applyAlignment="1" applyProtection="1">
      <alignment horizontal="center" vertical="center"/>
    </xf>
    <xf numFmtId="165" fontId="0" fillId="0" borderId="100" xfId="40" applyFont="1" applyFill="1" applyBorder="1" applyAlignment="1" applyProtection="1">
      <alignment horizontal="center" vertical="center"/>
    </xf>
    <xf numFmtId="165" fontId="0" fillId="0" borderId="101" xfId="40" applyFont="1" applyFill="1" applyBorder="1" applyAlignment="1" applyProtection="1">
      <alignment horizontal="center" vertical="center"/>
    </xf>
    <xf numFmtId="165" fontId="0" fillId="0" borderId="40" xfId="40" applyFont="1" applyFill="1" applyBorder="1" applyAlignment="1" applyProtection="1">
      <alignment horizontal="center" vertical="center"/>
    </xf>
    <xf numFmtId="165" fontId="0" fillId="0" borderId="99" xfId="40" applyFont="1" applyFill="1" applyBorder="1" applyAlignment="1" applyProtection="1">
      <alignment horizontal="center" vertical="center"/>
    </xf>
    <xf numFmtId="0" fontId="11" fillId="0" borderId="0" xfId="36" applyFont="1" applyBorder="1" applyAlignment="1">
      <alignment horizontal="left" vertical="center" wrapText="1"/>
    </xf>
    <xf numFmtId="165" fontId="0" fillId="0" borderId="13" xfId="40" applyFont="1" applyFill="1" applyBorder="1" applyAlignment="1" applyProtection="1">
      <alignment horizontal="center" vertical="center"/>
    </xf>
    <xf numFmtId="165" fontId="0" fillId="0" borderId="94" xfId="40" applyFont="1" applyFill="1" applyBorder="1" applyAlignment="1" applyProtection="1">
      <alignment horizontal="center" vertical="center"/>
    </xf>
    <xf numFmtId="4" fontId="0" fillId="0" borderId="134" xfId="0" applyNumberFormat="1" applyFont="1" applyFill="1" applyBorder="1" applyAlignment="1">
      <alignment horizontal="center" vertical="center" wrapText="1"/>
    </xf>
    <xf numFmtId="4" fontId="0" fillId="0" borderId="135" xfId="0" applyNumberFormat="1" applyFont="1" applyFill="1" applyBorder="1" applyAlignment="1">
      <alignment horizontal="center" vertical="center" wrapText="1"/>
    </xf>
    <xf numFmtId="165" fontId="31" fillId="0" borderId="63" xfId="40" applyBorder="1" applyAlignment="1">
      <alignment horizontal="center" vertical="center"/>
    </xf>
    <xf numFmtId="165" fontId="23" fillId="0" borderId="42" xfId="40" applyFont="1" applyFill="1" applyBorder="1" applyAlignment="1" applyProtection="1">
      <alignment horizontal="center" vertical="center"/>
    </xf>
    <xf numFmtId="0" fontId="25" fillId="0" borderId="0" xfId="36" applyFont="1" applyBorder="1" applyAlignment="1">
      <alignment horizontal="left" vertical="center" wrapText="1"/>
    </xf>
    <xf numFmtId="0" fontId="21" fillId="0" borderId="31" xfId="36" applyFont="1" applyBorder="1" applyAlignment="1">
      <alignment horizontal="left" vertical="top"/>
    </xf>
    <xf numFmtId="0" fontId="34" fillId="0" borderId="129" xfId="0" applyFont="1" applyFill="1" applyBorder="1" applyAlignment="1">
      <alignment horizontal="left" vertical="center" wrapText="1"/>
    </xf>
    <xf numFmtId="0" fontId="34" fillId="0" borderId="130" xfId="0" applyFont="1" applyFill="1" applyBorder="1" applyAlignment="1">
      <alignment horizontal="left" vertical="center" wrapText="1"/>
    </xf>
    <xf numFmtId="0" fontId="34" fillId="0" borderId="131" xfId="0" applyFont="1" applyFill="1" applyBorder="1" applyAlignment="1">
      <alignment horizontal="left" vertical="center" wrapText="1"/>
    </xf>
    <xf numFmtId="165" fontId="0" fillId="11" borderId="68" xfId="40" applyFont="1" applyFill="1" applyBorder="1" applyAlignment="1" applyProtection="1">
      <alignment horizontal="center" vertical="center"/>
    </xf>
    <xf numFmtId="165" fontId="0" fillId="11" borderId="93" xfId="40" applyFont="1" applyFill="1" applyBorder="1" applyAlignment="1" applyProtection="1">
      <alignment horizontal="center" vertical="center"/>
    </xf>
    <xf numFmtId="165" fontId="0" fillId="0" borderId="95" xfId="40" applyFont="1" applyFill="1" applyBorder="1" applyAlignment="1" applyProtection="1">
      <alignment horizontal="center" vertical="center"/>
    </xf>
    <xf numFmtId="165" fontId="0" fillId="0" borderId="96" xfId="40" applyFont="1" applyFill="1" applyBorder="1" applyAlignment="1" applyProtection="1">
      <alignment horizontal="center" vertical="center"/>
    </xf>
    <xf numFmtId="0" fontId="21" fillId="0" borderId="25" xfId="37" applyFont="1" applyBorder="1" applyAlignment="1">
      <alignment horizontal="left" vertical="center"/>
    </xf>
    <xf numFmtId="0" fontId="20" fillId="18" borderId="34" xfId="37" applyFont="1" applyFill="1" applyBorder="1" applyAlignment="1">
      <alignment horizontal="center" vertical="center"/>
    </xf>
    <xf numFmtId="0" fontId="21" fillId="0" borderId="60" xfId="37" applyFont="1" applyBorder="1" applyAlignment="1">
      <alignment horizontal="left" vertical="center"/>
    </xf>
    <xf numFmtId="0" fontId="19" fillId="0" borderId="25" xfId="37" applyFont="1" applyBorder="1" applyAlignment="1">
      <alignment horizontal="center" vertical="center"/>
    </xf>
    <xf numFmtId="0" fontId="19" fillId="0" borderId="25" xfId="37" applyFont="1" applyBorder="1" applyAlignment="1">
      <alignment horizontal="center" vertical="center" wrapText="1"/>
    </xf>
    <xf numFmtId="2" fontId="19" fillId="0" borderId="43" xfId="0" applyNumberFormat="1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24" fillId="0" borderId="30" xfId="37" applyNumberFormat="1" applyFont="1" applyBorder="1" applyAlignment="1">
      <alignment horizontal="right" vertical="center"/>
    </xf>
    <xf numFmtId="0" fontId="21" fillId="0" borderId="31" xfId="37" applyFont="1" applyBorder="1" applyAlignment="1">
      <alignment horizontal="left" vertical="center"/>
    </xf>
    <xf numFmtId="0" fontId="21" fillId="0" borderId="23" xfId="37" applyFont="1" applyBorder="1" applyAlignment="1">
      <alignment horizontal="left" vertical="center"/>
    </xf>
    <xf numFmtId="2" fontId="19" fillId="0" borderId="44" xfId="0" applyNumberFormat="1" applyFont="1" applyBorder="1" applyAlignment="1">
      <alignment horizontal="left" vertical="top" wrapText="1"/>
    </xf>
    <xf numFmtId="0" fontId="21" fillId="0" borderId="60" xfId="37" applyFont="1" applyBorder="1" applyAlignment="1">
      <alignment horizontal="left" vertical="top"/>
    </xf>
    <xf numFmtId="49" fontId="19" fillId="0" borderId="44" xfId="37" applyNumberFormat="1" applyFont="1" applyBorder="1" applyAlignment="1">
      <alignment horizontal="center" vertical="center"/>
    </xf>
    <xf numFmtId="2" fontId="19" fillId="0" borderId="44" xfId="0" applyNumberFormat="1" applyFont="1" applyBorder="1" applyAlignment="1">
      <alignment horizontal="center" vertical="center" wrapText="1"/>
    </xf>
    <xf numFmtId="0" fontId="28" fillId="0" borderId="44" xfId="0" applyFont="1" applyBorder="1" applyAlignment="1">
      <alignment horizontal="left" vertical="top" wrapText="1"/>
    </xf>
    <xf numFmtId="49" fontId="19" fillId="0" borderId="43" xfId="37" applyNumberFormat="1" applyFont="1" applyBorder="1" applyAlignment="1">
      <alignment horizontal="center" vertical="center"/>
    </xf>
    <xf numFmtId="2" fontId="19" fillId="0" borderId="44" xfId="0" applyNumberFormat="1" applyFont="1" applyBorder="1" applyAlignment="1">
      <alignment horizontal="left" vertical="center" wrapText="1"/>
    </xf>
    <xf numFmtId="0" fontId="24" fillId="0" borderId="33" xfId="37" applyNumberFormat="1" applyFont="1" applyBorder="1" applyAlignment="1">
      <alignment horizontal="right" vertical="center"/>
    </xf>
    <xf numFmtId="0" fontId="19" fillId="0" borderId="31" xfId="37" applyFont="1" applyBorder="1" applyAlignment="1">
      <alignment horizontal="left" vertical="center"/>
    </xf>
    <xf numFmtId="0" fontId="19" fillId="0" borderId="23" xfId="37" applyFont="1" applyBorder="1" applyAlignment="1">
      <alignment horizontal="left" vertical="top"/>
    </xf>
    <xf numFmtId="0" fontId="26" fillId="0" borderId="43" xfId="0" applyFont="1" applyBorder="1" applyAlignment="1">
      <alignment horizontal="left"/>
    </xf>
    <xf numFmtId="0" fontId="20" fillId="18" borderId="91" xfId="37" applyFont="1" applyFill="1" applyBorder="1" applyAlignment="1">
      <alignment horizontal="center" vertical="center"/>
    </xf>
    <xf numFmtId="0" fontId="24" fillId="0" borderId="43" xfId="37" applyFont="1" applyBorder="1" applyAlignment="1">
      <alignment horizontal="left" vertical="center"/>
    </xf>
    <xf numFmtId="0" fontId="24" fillId="0" borderId="32" xfId="37" applyFont="1" applyBorder="1" applyAlignment="1">
      <alignment horizontal="right" vertical="center"/>
    </xf>
    <xf numFmtId="0" fontId="11" fillId="19" borderId="66" xfId="37" applyFont="1" applyFill="1" applyBorder="1" applyAlignment="1">
      <alignment horizontal="center" vertical="center"/>
    </xf>
    <xf numFmtId="0" fontId="24" fillId="0" borderId="25" xfId="37" applyFont="1" applyBorder="1" applyAlignment="1">
      <alignment horizontal="left" vertical="center"/>
    </xf>
    <xf numFmtId="0" fontId="11" fillId="19" borderId="65" xfId="37" applyFont="1" applyFill="1" applyBorder="1" applyAlignment="1">
      <alignment horizontal="center" vertical="center"/>
    </xf>
    <xf numFmtId="0" fontId="11" fillId="19" borderId="113" xfId="37" applyFont="1" applyFill="1" applyBorder="1" applyAlignment="1">
      <alignment horizontal="center" vertical="center"/>
    </xf>
    <xf numFmtId="0" fontId="24" fillId="0" borderId="66" xfId="37" applyNumberFormat="1" applyFont="1" applyBorder="1" applyAlignment="1">
      <alignment horizontal="right" vertical="center"/>
    </xf>
    <xf numFmtId="0" fontId="19" fillId="0" borderId="43" xfId="37" applyFont="1" applyBorder="1" applyAlignment="1">
      <alignment horizontal="left" vertical="center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Neutra" xfId="32" builtinId="28" customBuiltin="1"/>
    <cellStyle name="Normal" xfId="0" builtinId="0"/>
    <cellStyle name="Normal_PP-2A" xfId="33"/>
    <cellStyle name="Normal_PP-II" xfId="34"/>
    <cellStyle name="Normal_PP-III" xfId="35"/>
    <cellStyle name="Normal_PP-V" xfId="36"/>
    <cellStyle name="Normal_PP-VI" xfId="37"/>
    <cellStyle name="Nota" xfId="38" builtinId="10" customBuiltin="1"/>
    <cellStyle name="Saída" xfId="39" builtinId="21" customBuiltin="1"/>
    <cellStyle name="Separador de milhares" xfId="40" builtinId="3"/>
    <cellStyle name="Texto de Aviso" xfId="41" builtinId="11" customBuiltin="1"/>
    <cellStyle name="Texto Explicativo" xfId="42" builtinId="53" customBuiltin="1"/>
    <cellStyle name="Título 1" xfId="43" builtinId="16" customBuiltin="1"/>
    <cellStyle name="Título 1 1" xfId="44"/>
    <cellStyle name="Título 1 1 1" xfId="45"/>
    <cellStyle name="Título 2" xfId="46" builtinId="17" customBuiltin="1"/>
    <cellStyle name="Título 3" xfId="47" builtinId="18" customBuiltin="1"/>
    <cellStyle name="Título 4" xfId="48" builtinId="19" customBuiltin="1"/>
    <cellStyle name="Total" xfId="49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BFBFBF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238125</xdr:colOff>
      <xdr:row>2</xdr:row>
      <xdr:rowOff>142875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86025" cy="4286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2</xdr:row>
      <xdr:rowOff>190500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819400" cy="571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657225</xdr:colOff>
      <xdr:row>4</xdr:row>
      <xdr:rowOff>9525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857625" cy="7715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</xdr:col>
      <xdr:colOff>1390650</xdr:colOff>
      <xdr:row>2</xdr:row>
      <xdr:rowOff>35631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"/>
          <a:ext cx="2095499" cy="38805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2133600</xdr:colOff>
      <xdr:row>2</xdr:row>
      <xdr:rowOff>47625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133600" cy="4286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1790700</xdr:colOff>
      <xdr:row>2</xdr:row>
      <xdr:rowOff>28575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047875" cy="4095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1504950</xdr:colOff>
      <xdr:row>1</xdr:row>
      <xdr:rowOff>161925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62125" cy="3524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1685925</xdr:colOff>
      <xdr:row>2</xdr:row>
      <xdr:rowOff>9525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43100" cy="3905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showGridLines="0" topLeftCell="A14" workbookViewId="0">
      <selection activeCell="A22" sqref="A22:M22"/>
    </sheetView>
  </sheetViews>
  <sheetFormatPr defaultColWidth="11.42578125" defaultRowHeight="11.25"/>
  <cols>
    <col min="1" max="1" width="2.42578125" style="1" customWidth="1"/>
    <col min="2" max="2" width="5" style="1" customWidth="1"/>
    <col min="3" max="3" width="8.7109375" style="1" customWidth="1"/>
    <col min="4" max="4" width="3.42578125" style="1" customWidth="1"/>
    <col min="5" max="5" width="3.5703125" style="1" customWidth="1"/>
    <col min="6" max="6" width="10.5703125" style="1" customWidth="1"/>
    <col min="7" max="7" width="5" style="1" customWidth="1"/>
    <col min="8" max="8" width="1.7109375" style="1" customWidth="1"/>
    <col min="9" max="9" width="8.5703125" style="1" customWidth="1"/>
    <col min="10" max="10" width="8.28515625" style="1" customWidth="1"/>
    <col min="11" max="11" width="4.5703125" style="1" customWidth="1"/>
    <col min="12" max="12" width="5.85546875" style="1" customWidth="1"/>
    <col min="13" max="13" width="11.85546875" style="1" customWidth="1"/>
    <col min="14" max="14" width="0.85546875" style="1" customWidth="1"/>
    <col min="15" max="15" width="11.5703125" style="1" customWidth="1"/>
    <col min="16" max="16" width="15.5703125" style="1" customWidth="1"/>
    <col min="17" max="16384" width="11.42578125" style="1"/>
  </cols>
  <sheetData>
    <row r="1" spans="1:17">
      <c r="H1" s="1" t="s">
        <v>0</v>
      </c>
    </row>
    <row r="2" spans="1:17">
      <c r="H2" s="1" t="s">
        <v>1</v>
      </c>
    </row>
    <row r="5" spans="1:17" ht="9.9499999999999993" customHeight="1">
      <c r="A5" s="349" t="s">
        <v>2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50" t="s">
        <v>3</v>
      </c>
      <c r="O5" s="350"/>
    </row>
    <row r="6" spans="1:17" ht="20.100000000000001" customHeight="1">
      <c r="A6" s="349"/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51" t="s">
        <v>4</v>
      </c>
      <c r="O6" s="351"/>
      <c r="P6" s="2"/>
    </row>
    <row r="7" spans="1:17" ht="12.6" customHeight="1">
      <c r="A7" s="352" t="s">
        <v>5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2"/>
    </row>
    <row r="8" spans="1:17" ht="12.6" customHeigh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2"/>
    </row>
    <row r="9" spans="1:17" ht="12.6" customHeight="1">
      <c r="A9" s="353" t="s">
        <v>6</v>
      </c>
      <c r="B9" s="353"/>
      <c r="C9" s="353"/>
      <c r="D9" s="353"/>
      <c r="E9" s="353"/>
      <c r="F9" s="353"/>
      <c r="G9" s="354" t="s">
        <v>7</v>
      </c>
      <c r="H9" s="354"/>
      <c r="I9" s="354"/>
      <c r="J9" s="354"/>
      <c r="K9" s="354"/>
      <c r="L9" s="354"/>
      <c r="M9" s="354"/>
      <c r="N9" s="354"/>
      <c r="O9" s="6" t="s">
        <v>8</v>
      </c>
      <c r="P9" s="2"/>
    </row>
    <row r="10" spans="1:17" ht="12.6" customHeight="1">
      <c r="A10" s="355" t="s">
        <v>9</v>
      </c>
      <c r="B10" s="355"/>
      <c r="C10" s="355"/>
      <c r="D10" s="355"/>
      <c r="E10" s="355"/>
      <c r="F10" s="355"/>
      <c r="G10" s="356" t="s">
        <v>182</v>
      </c>
      <c r="H10" s="356"/>
      <c r="I10" s="356"/>
      <c r="J10" s="356"/>
      <c r="K10" s="356"/>
      <c r="L10" s="356"/>
      <c r="M10" s="356"/>
      <c r="N10" s="356"/>
      <c r="O10" s="7"/>
      <c r="P10" s="2"/>
    </row>
    <row r="11" spans="1:17" ht="15" customHeight="1">
      <c r="A11" s="357" t="s">
        <v>10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Q11" s="8"/>
    </row>
    <row r="12" spans="1:17" ht="20.100000000000001" customHeight="1">
      <c r="A12" s="358" t="s">
        <v>11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9">
        <f>SUM(N14+N17+N24)</f>
        <v>1059114.7972053334</v>
      </c>
      <c r="O12" s="359"/>
      <c r="P12" s="2"/>
    </row>
    <row r="13" spans="1:17" ht="14.1" customHeight="1">
      <c r="A13" s="348" t="s">
        <v>12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</row>
    <row r="14" spans="1:17" ht="14.1" customHeight="1">
      <c r="A14" s="360" t="s">
        <v>13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1">
        <f>SUM(N15:O16)</f>
        <v>489192.96000000002</v>
      </c>
      <c r="O14" s="361"/>
    </row>
    <row r="15" spans="1:17" ht="14.1" customHeight="1">
      <c r="A15" s="362" t="s">
        <v>14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3">
        <f>'PFS_I Equipe'!D25</f>
        <v>435072.96</v>
      </c>
      <c r="O15" s="363"/>
    </row>
    <row r="16" spans="1:17" ht="14.1" customHeight="1">
      <c r="A16" s="362" t="s">
        <v>210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3">
        <f>'PFS_I Equipe'!E25</f>
        <v>54120</v>
      </c>
      <c r="O16" s="363"/>
    </row>
    <row r="17" spans="1:17" s="9" customFormat="1" ht="14.1" customHeight="1">
      <c r="A17" s="360" t="s">
        <v>15</v>
      </c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1">
        <f>SUM(N18:O19)</f>
        <v>334170.223872</v>
      </c>
      <c r="O17" s="361"/>
    </row>
    <row r="18" spans="1:17" ht="14.1" customHeight="1">
      <c r="A18" s="362" t="s">
        <v>213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  <c r="N18" s="363">
        <f>'PFS_I Equipe'!F25</f>
        <v>323346.223872</v>
      </c>
      <c r="O18" s="363"/>
    </row>
    <row r="19" spans="1:17" ht="14.1" customHeight="1">
      <c r="A19" s="362" t="s">
        <v>16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3">
        <f>'PFS_I Equipe'!G25</f>
        <v>10824</v>
      </c>
      <c r="O19" s="363"/>
    </row>
    <row r="20" spans="1:17" ht="14.1" customHeight="1">
      <c r="A20" s="348" t="s">
        <v>17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</row>
    <row r="21" spans="1:17" ht="14.1" customHeight="1">
      <c r="A21" s="364" t="s">
        <v>18</v>
      </c>
      <c r="B21" s="364"/>
      <c r="C21" s="364"/>
      <c r="D21" s="364"/>
      <c r="E21" s="364"/>
      <c r="F21" s="364"/>
      <c r="G21" s="364"/>
      <c r="H21" s="364"/>
      <c r="I21" s="364"/>
      <c r="J21" s="364"/>
      <c r="K21" s="364"/>
      <c r="L21" s="364"/>
      <c r="M21" s="364"/>
      <c r="N21" s="365">
        <f>'PFS_II Desp Viagens'!L32</f>
        <v>28662.059999999998</v>
      </c>
      <c r="O21" s="365"/>
      <c r="P21" s="8"/>
    </row>
    <row r="22" spans="1:17" ht="14.1" customHeight="1">
      <c r="A22" s="375" t="s">
        <v>207</v>
      </c>
      <c r="B22" s="376"/>
      <c r="C22" s="376"/>
      <c r="D22" s="376"/>
      <c r="E22" s="376"/>
      <c r="F22" s="376"/>
      <c r="G22" s="376"/>
      <c r="H22" s="376"/>
      <c r="I22" s="376"/>
      <c r="J22" s="376"/>
      <c r="K22" s="376"/>
      <c r="L22" s="376"/>
      <c r="M22" s="377"/>
      <c r="N22" s="287"/>
      <c r="O22" s="288">
        <f>'PFS_III Serviços gráficos'!C30</f>
        <v>12648.635999999999</v>
      </c>
      <c r="P22" s="8"/>
    </row>
    <row r="23" spans="1:17" ht="14.1" customHeight="1">
      <c r="A23" s="366" t="s">
        <v>19</v>
      </c>
      <c r="B23" s="366"/>
      <c r="C23" s="366"/>
      <c r="D23" s="366"/>
      <c r="E23" s="366"/>
      <c r="F23" s="366"/>
      <c r="G23" s="366"/>
      <c r="H23" s="366"/>
      <c r="I23" s="366"/>
      <c r="J23" s="366"/>
      <c r="K23" s="366"/>
      <c r="L23" s="366"/>
      <c r="M23" s="366"/>
      <c r="N23" s="367">
        <f>'PFS_IV Desp Gerais'!G43:G43</f>
        <v>194440.91733333335</v>
      </c>
      <c r="O23" s="367"/>
      <c r="P23" s="8"/>
    </row>
    <row r="24" spans="1:17" ht="14.1" customHeight="1">
      <c r="A24" s="360" t="s">
        <v>20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8">
        <f>SUM(N21:O23)</f>
        <v>235751.61333333334</v>
      </c>
      <c r="O24" s="368"/>
      <c r="P24" s="8"/>
    </row>
    <row r="25" spans="1:17" ht="20.100000000000001" customHeight="1">
      <c r="A25" s="358" t="s">
        <v>21</v>
      </c>
      <c r="B25" s="358"/>
      <c r="C25" s="358"/>
      <c r="D25" s="358"/>
      <c r="E25" s="358"/>
      <c r="F25" s="358"/>
      <c r="G25" s="358"/>
      <c r="H25" s="358"/>
      <c r="I25" s="358"/>
      <c r="J25" s="358"/>
      <c r="K25" s="358"/>
      <c r="L25" s="358"/>
      <c r="M25" s="358"/>
      <c r="N25" s="369">
        <f>N26+N27+N28</f>
        <v>406221.75414663635</v>
      </c>
      <c r="O25" s="369"/>
      <c r="P25" s="8"/>
    </row>
    <row r="26" spans="1:17" ht="14.1" customHeight="1">
      <c r="A26" s="385" t="s">
        <v>22</v>
      </c>
      <c r="B26" s="385"/>
      <c r="C26" s="385"/>
      <c r="D26" s="385"/>
      <c r="E26" s="385"/>
      <c r="F26" s="385"/>
      <c r="G26" s="385"/>
      <c r="H26" s="385"/>
      <c r="I26" s="385"/>
      <c r="J26" s="385"/>
      <c r="K26" s="385"/>
      <c r="L26" s="385"/>
      <c r="M26" s="385"/>
      <c r="N26" s="363">
        <f>'PFS_VI_ Det_ Custos Adm_'!G39</f>
        <v>83162.803200000009</v>
      </c>
      <c r="O26" s="363"/>
      <c r="P26" s="8"/>
    </row>
    <row r="27" spans="1:17" ht="14.1" customHeight="1">
      <c r="A27" s="385" t="s">
        <v>23</v>
      </c>
      <c r="B27" s="385"/>
      <c r="C27" s="385"/>
      <c r="D27" s="385"/>
      <c r="E27" s="385"/>
      <c r="F27" s="385"/>
      <c r="G27" s="385"/>
      <c r="H27" s="385"/>
      <c r="I27" s="385"/>
      <c r="J27" s="385"/>
      <c r="K27" s="385"/>
      <c r="L27" s="385"/>
      <c r="M27" s="385"/>
      <c r="N27" s="386">
        <f>0.1*(N14+N17+N21+O22+N23+N26)</f>
        <v>114227.76004053334</v>
      </c>
      <c r="O27" s="386"/>
    </row>
    <row r="28" spans="1:17" ht="14.1" customHeight="1">
      <c r="A28" s="385" t="s">
        <v>24</v>
      </c>
      <c r="B28" s="385"/>
      <c r="C28" s="385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63">
        <f>0.1662*(PFS!N14+PFS!N17+PFS!N21+PFS!N23+PFS!N26+PFS!N27+O22)</f>
        <v>208831.190906103</v>
      </c>
      <c r="O28" s="363"/>
      <c r="Q28" s="10"/>
    </row>
    <row r="29" spans="1:17" ht="20.100000000000001" customHeight="1">
      <c r="A29" s="370" t="s">
        <v>25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1">
        <f>N12+N25</f>
        <v>1465336.5513519696</v>
      </c>
      <c r="O29" s="371"/>
    </row>
    <row r="30" spans="1:17" ht="12.6" customHeight="1">
      <c r="A30" s="372" t="s">
        <v>26</v>
      </c>
      <c r="B30" s="372"/>
      <c r="C30" s="372"/>
      <c r="D30" s="372"/>
      <c r="E30" s="372"/>
      <c r="F30" s="372"/>
      <c r="G30" s="372"/>
      <c r="H30" s="372"/>
      <c r="I30" s="372"/>
      <c r="J30" s="373" t="s">
        <v>27</v>
      </c>
      <c r="K30" s="373"/>
      <c r="L30" s="373"/>
      <c r="M30" s="373"/>
      <c r="N30" s="373"/>
      <c r="O30" s="373"/>
    </row>
    <row r="31" spans="1:17" ht="12.6" customHeight="1">
      <c r="A31" s="374"/>
      <c r="B31" s="374"/>
      <c r="C31" s="374"/>
      <c r="D31" s="374"/>
      <c r="E31" s="374"/>
      <c r="F31" s="374"/>
      <c r="G31" s="374"/>
      <c r="H31" s="374"/>
      <c r="I31" s="374"/>
      <c r="J31" s="11"/>
      <c r="K31" s="12"/>
      <c r="L31" s="12"/>
      <c r="M31" s="12"/>
      <c r="N31" s="12"/>
      <c r="O31" s="13"/>
    </row>
    <row r="32" spans="1:17" ht="12.6" customHeight="1">
      <c r="A32" s="383" t="s">
        <v>28</v>
      </c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4" t="s">
        <v>29</v>
      </c>
      <c r="O32" s="384"/>
    </row>
    <row r="33" spans="1:15" ht="12.6" customHeight="1">
      <c r="A33" s="378"/>
      <c r="B33" s="378"/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9"/>
      <c r="O33" s="379"/>
    </row>
    <row r="34" spans="1:15" s="2" customFormat="1" ht="9.75" customHeight="1">
      <c r="A34" s="14" t="s">
        <v>30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  <c r="O34" s="18"/>
    </row>
    <row r="35" spans="1:15" s="2" customFormat="1" ht="12" customHeight="1">
      <c r="A35" s="19" t="s">
        <v>31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</row>
    <row r="36" spans="1:15" s="2" customFormat="1" ht="12" customHeight="1">
      <c r="A36" s="381" t="s">
        <v>32</v>
      </c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</row>
    <row r="37" spans="1:15" s="2" customFormat="1" ht="12" customHeight="1">
      <c r="A37" s="22" t="s">
        <v>168</v>
      </c>
      <c r="O37" s="23"/>
    </row>
    <row r="38" spans="1:15" s="2" customFormat="1" ht="12" customHeight="1">
      <c r="A38" s="381" t="s">
        <v>33</v>
      </c>
      <c r="B38" s="381"/>
      <c r="C38" s="381"/>
      <c r="D38" s="381"/>
      <c r="E38" s="381"/>
      <c r="F38" s="381"/>
      <c r="G38" s="381"/>
      <c r="H38" s="381"/>
      <c r="I38" s="381"/>
      <c r="J38" s="381"/>
      <c r="K38" s="381"/>
      <c r="L38" s="381"/>
      <c r="M38" s="381"/>
      <c r="N38" s="381"/>
      <c r="O38" s="381"/>
    </row>
    <row r="39" spans="1:15" s="2" customFormat="1" ht="12" customHeight="1">
      <c r="A39" s="22" t="s">
        <v>34</v>
      </c>
      <c r="O39" s="23"/>
    </row>
    <row r="40" spans="1:15" s="2" customFormat="1" ht="12" customHeight="1">
      <c r="A40" s="22" t="s">
        <v>35</v>
      </c>
      <c r="O40" s="23"/>
    </row>
    <row r="41" spans="1:15" s="2" customFormat="1" ht="12" customHeight="1">
      <c r="A41" s="22" t="s">
        <v>36</v>
      </c>
      <c r="O41" s="23"/>
    </row>
    <row r="42" spans="1:15" ht="16.5" customHeight="1">
      <c r="A42" s="382" t="s">
        <v>37</v>
      </c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</row>
    <row r="43" spans="1:15">
      <c r="A43" s="382" t="s">
        <v>38</v>
      </c>
      <c r="B43" s="382"/>
      <c r="C43" s="382"/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</row>
    <row r="44" spans="1:15">
      <c r="A44" s="380" t="s">
        <v>39</v>
      </c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</row>
  </sheetData>
  <mergeCells count="54">
    <mergeCell ref="A22:M22"/>
    <mergeCell ref="A33:M33"/>
    <mergeCell ref="N33:O33"/>
    <mergeCell ref="A44:O44"/>
    <mergeCell ref="A36:O36"/>
    <mergeCell ref="A38:O38"/>
    <mergeCell ref="A42:O42"/>
    <mergeCell ref="A43:O43"/>
    <mergeCell ref="A32:M32"/>
    <mergeCell ref="N32:O32"/>
    <mergeCell ref="A26:M26"/>
    <mergeCell ref="N26:O26"/>
    <mergeCell ref="A27:M27"/>
    <mergeCell ref="N27:O27"/>
    <mergeCell ref="A28:M28"/>
    <mergeCell ref="N28:O28"/>
    <mergeCell ref="A29:M29"/>
    <mergeCell ref="N29:O29"/>
    <mergeCell ref="A30:I30"/>
    <mergeCell ref="J30:O30"/>
    <mergeCell ref="A31:I31"/>
    <mergeCell ref="A23:M23"/>
    <mergeCell ref="N23:O23"/>
    <mergeCell ref="A24:M24"/>
    <mergeCell ref="N24:O24"/>
    <mergeCell ref="A25:M25"/>
    <mergeCell ref="N25:O25"/>
    <mergeCell ref="A17:M17"/>
    <mergeCell ref="N17:O17"/>
    <mergeCell ref="A20:O20"/>
    <mergeCell ref="A21:M21"/>
    <mergeCell ref="N21:O21"/>
    <mergeCell ref="A18:M18"/>
    <mergeCell ref="N18:O18"/>
    <mergeCell ref="A19:M19"/>
    <mergeCell ref="N19:O19"/>
    <mergeCell ref="A14:M14"/>
    <mergeCell ref="N14:O14"/>
    <mergeCell ref="A15:M15"/>
    <mergeCell ref="N15:O15"/>
    <mergeCell ref="A16:M16"/>
    <mergeCell ref="N16:O16"/>
    <mergeCell ref="A13:O13"/>
    <mergeCell ref="A5:M6"/>
    <mergeCell ref="N5:O5"/>
    <mergeCell ref="N6:O6"/>
    <mergeCell ref="A7:O7"/>
    <mergeCell ref="A9:F9"/>
    <mergeCell ref="G9:N9"/>
    <mergeCell ref="A10:F10"/>
    <mergeCell ref="G10:N10"/>
    <mergeCell ref="A11:O11"/>
    <mergeCell ref="A12:M12"/>
    <mergeCell ref="N12:O12"/>
  </mergeCells>
  <phoneticPr fontId="26" type="noConversion"/>
  <printOptions horizontalCentered="1" verticalCentered="1"/>
  <pageMargins left="1.1812500000000001" right="0.39374999999999999" top="0.78749999999999998" bottom="0.39374999999999999" header="0.51180555555555562" footer="0.51180555555555562"/>
  <pageSetup paperSize="9" scale="94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showGridLines="0" topLeftCell="A19" workbookViewId="0">
      <selection activeCell="A14" sqref="A14:XFD14"/>
    </sheetView>
  </sheetViews>
  <sheetFormatPr defaultColWidth="11.42578125" defaultRowHeight="15" customHeight="1"/>
  <cols>
    <col min="1" max="1" width="37.140625" style="24" customWidth="1"/>
    <col min="2" max="8" width="13.140625" style="25" customWidth="1"/>
    <col min="9" max="16384" width="11.42578125" style="25"/>
  </cols>
  <sheetData>
    <row r="1" spans="1:8" ht="15" customHeight="1">
      <c r="C1" s="26" t="s">
        <v>0</v>
      </c>
    </row>
    <row r="2" spans="1:8" ht="15" customHeight="1">
      <c r="C2" s="26" t="s">
        <v>1</v>
      </c>
    </row>
    <row r="5" spans="1:8" ht="9.9499999999999993" customHeight="1">
      <c r="A5" s="388" t="s">
        <v>40</v>
      </c>
      <c r="B5" s="388"/>
      <c r="C5" s="388"/>
      <c r="D5" s="388"/>
      <c r="E5" s="388"/>
      <c r="F5" s="388"/>
      <c r="G5" s="388"/>
      <c r="H5" s="27" t="s">
        <v>3</v>
      </c>
    </row>
    <row r="6" spans="1:8" ht="20.100000000000001" customHeight="1">
      <c r="A6" s="388"/>
      <c r="B6" s="388"/>
      <c r="C6" s="388"/>
      <c r="D6" s="388"/>
      <c r="E6" s="388"/>
      <c r="F6" s="388"/>
      <c r="G6" s="388"/>
      <c r="H6" s="28" t="s">
        <v>41</v>
      </c>
    </row>
    <row r="7" spans="1:8" ht="12.6" customHeight="1">
      <c r="A7" s="389" t="s">
        <v>5</v>
      </c>
      <c r="B7" s="389"/>
      <c r="C7" s="389"/>
      <c r="D7" s="389"/>
      <c r="E7" s="389"/>
      <c r="F7" s="389"/>
      <c r="G7" s="389"/>
      <c r="H7" s="29"/>
    </row>
    <row r="8" spans="1:8" ht="12.6" customHeight="1">
      <c r="A8" s="30"/>
      <c r="B8" s="31"/>
      <c r="C8" s="31"/>
      <c r="D8" s="31"/>
      <c r="E8" s="31"/>
      <c r="F8" s="31"/>
      <c r="G8" s="32"/>
      <c r="H8" s="29"/>
    </row>
    <row r="9" spans="1:8" ht="12.6" customHeight="1">
      <c r="A9" s="33" t="s">
        <v>6</v>
      </c>
      <c r="B9" s="34"/>
      <c r="C9" s="390" t="s">
        <v>7</v>
      </c>
      <c r="D9" s="390"/>
      <c r="E9" s="390"/>
      <c r="F9" s="390"/>
      <c r="G9" s="390"/>
      <c r="H9" s="35" t="s">
        <v>8</v>
      </c>
    </row>
    <row r="10" spans="1:8" ht="12.6" customHeight="1">
      <c r="A10" s="36" t="s">
        <v>42</v>
      </c>
      <c r="B10" s="37"/>
      <c r="C10" s="391" t="s">
        <v>179</v>
      </c>
      <c r="D10" s="391"/>
      <c r="E10" s="391"/>
      <c r="F10" s="391"/>
      <c r="G10" s="391"/>
      <c r="H10" s="38"/>
    </row>
    <row r="11" spans="1:8" s="41" customFormat="1" ht="11.1" customHeight="1">
      <c r="A11" s="387" t="s">
        <v>43</v>
      </c>
      <c r="B11" s="39" t="s">
        <v>44</v>
      </c>
      <c r="C11" s="194" t="s">
        <v>45</v>
      </c>
      <c r="D11" s="194" t="s">
        <v>46</v>
      </c>
      <c r="E11" s="194" t="s">
        <v>46</v>
      </c>
      <c r="F11" s="195" t="s">
        <v>46</v>
      </c>
      <c r="G11" s="196" t="s">
        <v>46</v>
      </c>
      <c r="H11" s="40" t="s">
        <v>47</v>
      </c>
    </row>
    <row r="12" spans="1:8" s="41" customFormat="1" ht="11.1" customHeight="1">
      <c r="A12" s="387"/>
      <c r="B12" s="39" t="s">
        <v>173</v>
      </c>
      <c r="C12" s="194" t="s">
        <v>48</v>
      </c>
      <c r="D12" s="194" t="s">
        <v>49</v>
      </c>
      <c r="E12" s="194" t="s">
        <v>50</v>
      </c>
      <c r="F12" s="195" t="s">
        <v>175</v>
      </c>
      <c r="G12" s="196" t="s">
        <v>177</v>
      </c>
      <c r="H12" s="40" t="s">
        <v>51</v>
      </c>
    </row>
    <row r="13" spans="1:8" s="41" customFormat="1" ht="11.1" customHeight="1">
      <c r="A13" s="387"/>
      <c r="B13" s="42"/>
      <c r="C13" s="197"/>
      <c r="D13" s="197" t="s">
        <v>134</v>
      </c>
      <c r="E13" s="197" t="s">
        <v>135</v>
      </c>
      <c r="F13" s="198" t="s">
        <v>52</v>
      </c>
      <c r="G13" s="199" t="s">
        <v>176</v>
      </c>
      <c r="H13" s="43" t="s">
        <v>53</v>
      </c>
    </row>
    <row r="14" spans="1:8" ht="24.95" customHeight="1">
      <c r="A14" s="200" t="s">
        <v>54</v>
      </c>
      <c r="B14" s="201">
        <v>3</v>
      </c>
      <c r="C14" s="202">
        <v>18040</v>
      </c>
      <c r="D14" s="202" t="s">
        <v>55</v>
      </c>
      <c r="E14" s="203">
        <f>B14*C14</f>
        <v>54120</v>
      </c>
      <c r="F14" s="204" t="s">
        <v>55</v>
      </c>
      <c r="G14" s="205">
        <f>E14*H14</f>
        <v>10824</v>
      </c>
      <c r="H14" s="44">
        <v>0.2</v>
      </c>
    </row>
    <row r="15" spans="1:8" ht="24.95" customHeight="1">
      <c r="A15" s="206" t="s">
        <v>180</v>
      </c>
      <c r="B15" s="201">
        <v>12</v>
      </c>
      <c r="C15" s="202">
        <f>41.16*176</f>
        <v>7244.16</v>
      </c>
      <c r="D15" s="202">
        <f>B15*C15</f>
        <v>86929.919999999998</v>
      </c>
      <c r="E15" s="203" t="s">
        <v>55</v>
      </c>
      <c r="F15" s="204">
        <f t="shared" ref="F15:F21" si="0">D15*H15</f>
        <v>64606.316543999994</v>
      </c>
      <c r="G15" s="205" t="s">
        <v>55</v>
      </c>
      <c r="H15" s="44">
        <v>0.74319999999999997</v>
      </c>
    </row>
    <row r="16" spans="1:8" ht="24.95" customHeight="1">
      <c r="A16" s="206" t="s">
        <v>181</v>
      </c>
      <c r="B16" s="201">
        <v>24</v>
      </c>
      <c r="C16" s="202">
        <f>33.25*176</f>
        <v>5852</v>
      </c>
      <c r="D16" s="202">
        <f>B16*C16</f>
        <v>140448</v>
      </c>
      <c r="E16" s="203" t="s">
        <v>55</v>
      </c>
      <c r="F16" s="207">
        <f t="shared" si="0"/>
        <v>104380.95359999999</v>
      </c>
      <c r="G16" s="205" t="s">
        <v>55</v>
      </c>
      <c r="H16" s="44">
        <v>0.74319999999999997</v>
      </c>
    </row>
    <row r="17" spans="1:8" ht="24.95" customHeight="1">
      <c r="A17" s="200" t="s">
        <v>56</v>
      </c>
      <c r="B17" s="201">
        <v>12</v>
      </c>
      <c r="C17" s="202">
        <f>33.25*120</f>
        <v>3990</v>
      </c>
      <c r="D17" s="202">
        <f>C17*B17</f>
        <v>47880</v>
      </c>
      <c r="E17" s="203"/>
      <c r="F17" s="207">
        <f t="shared" si="0"/>
        <v>35584.415999999997</v>
      </c>
      <c r="G17" s="205"/>
      <c r="H17" s="44">
        <v>0.74319999999999997</v>
      </c>
    </row>
    <row r="18" spans="1:8" ht="24.95" customHeight="1">
      <c r="A18" s="200" t="s">
        <v>57</v>
      </c>
      <c r="B18" s="201">
        <v>36</v>
      </c>
      <c r="C18" s="202">
        <f>14.82*176</f>
        <v>2608.3200000000002</v>
      </c>
      <c r="D18" s="208">
        <f>B18*C18</f>
        <v>93899.520000000004</v>
      </c>
      <c r="E18" s="203" t="s">
        <v>55</v>
      </c>
      <c r="F18" s="207">
        <f t="shared" si="0"/>
        <v>69786.123263999994</v>
      </c>
      <c r="G18" s="205" t="s">
        <v>55</v>
      </c>
      <c r="H18" s="44">
        <v>0.74319999999999997</v>
      </c>
    </row>
    <row r="19" spans="1:8" ht="24.95" customHeight="1">
      <c r="A19" s="200" t="s">
        <v>58</v>
      </c>
      <c r="B19" s="201">
        <v>48</v>
      </c>
      <c r="C19" s="202">
        <f>4.75*176</f>
        <v>836</v>
      </c>
      <c r="D19" s="202">
        <f>B19*C19</f>
        <v>40128</v>
      </c>
      <c r="E19" s="203" t="s">
        <v>55</v>
      </c>
      <c r="F19" s="204">
        <f t="shared" si="0"/>
        <v>29823.1296</v>
      </c>
      <c r="G19" s="205" t="s">
        <v>55</v>
      </c>
      <c r="H19" s="44">
        <v>0.74319999999999997</v>
      </c>
    </row>
    <row r="20" spans="1:8" ht="24.95" customHeight="1">
      <c r="A20" s="200" t="s">
        <v>59</v>
      </c>
      <c r="B20" s="201">
        <v>12</v>
      </c>
      <c r="C20" s="202">
        <f>4.75*176</f>
        <v>836</v>
      </c>
      <c r="D20" s="202">
        <f>B20*C20</f>
        <v>10032</v>
      </c>
      <c r="E20" s="203" t="s">
        <v>55</v>
      </c>
      <c r="F20" s="204">
        <f t="shared" si="0"/>
        <v>7455.7824000000001</v>
      </c>
      <c r="G20" s="205" t="s">
        <v>55</v>
      </c>
      <c r="H20" s="44">
        <v>0.74319999999999997</v>
      </c>
    </row>
    <row r="21" spans="1:8" ht="24.95" customHeight="1">
      <c r="A21" s="200" t="s">
        <v>178</v>
      </c>
      <c r="B21" s="201">
        <v>12</v>
      </c>
      <c r="C21" s="202">
        <f>7.46*176</f>
        <v>1312.96</v>
      </c>
      <c r="D21" s="202">
        <f>B21*C21</f>
        <v>15755.52</v>
      </c>
      <c r="E21" s="203" t="s">
        <v>55</v>
      </c>
      <c r="F21" s="204">
        <f t="shared" si="0"/>
        <v>11709.502463999999</v>
      </c>
      <c r="G21" s="205" t="s">
        <v>55</v>
      </c>
      <c r="H21" s="44">
        <v>0.74319999999999997</v>
      </c>
    </row>
    <row r="22" spans="1:8" ht="24.95" customHeight="1">
      <c r="A22" s="45"/>
      <c r="B22" s="201"/>
      <c r="C22" s="202"/>
      <c r="D22" s="202"/>
      <c r="E22" s="203" t="s">
        <v>55</v>
      </c>
      <c r="F22" s="204"/>
      <c r="G22" s="205" t="s">
        <v>55</v>
      </c>
      <c r="H22" s="44"/>
    </row>
    <row r="23" spans="1:8" ht="24.95" customHeight="1">
      <c r="A23" s="209"/>
      <c r="B23" s="201"/>
      <c r="C23" s="202"/>
      <c r="D23" s="202"/>
      <c r="E23" s="203"/>
      <c r="F23" s="204"/>
      <c r="G23" s="205"/>
      <c r="H23" s="46"/>
    </row>
    <row r="24" spans="1:8" ht="24.95" customHeight="1">
      <c r="A24" s="210"/>
      <c r="B24" s="211"/>
      <c r="C24" s="212"/>
      <c r="D24" s="213"/>
      <c r="E24" s="214"/>
      <c r="F24" s="215"/>
      <c r="G24" s="216"/>
      <c r="H24" s="46"/>
    </row>
    <row r="25" spans="1:8" s="31" customFormat="1" ht="20.25" customHeight="1">
      <c r="A25" s="217" t="s">
        <v>60</v>
      </c>
      <c r="B25" s="218"/>
      <c r="C25" s="219"/>
      <c r="D25" s="220">
        <f>SUM(D14:D24)</f>
        <v>435072.96</v>
      </c>
      <c r="E25" s="221">
        <f>SUM(E14:E24)</f>
        <v>54120</v>
      </c>
      <c r="F25" s="220">
        <f>SUM(F14:F24)</f>
        <v>323346.223872</v>
      </c>
      <c r="G25" s="222">
        <f>SUM(G14:G24)</f>
        <v>10824</v>
      </c>
      <c r="H25" s="223"/>
    </row>
    <row r="26" spans="1:8" ht="12.6" customHeight="1">
      <c r="A26" s="47" t="s">
        <v>26</v>
      </c>
      <c r="B26" s="48"/>
      <c r="C26" s="48"/>
      <c r="D26" s="48"/>
      <c r="E26" s="49"/>
      <c r="F26" s="50" t="s">
        <v>27</v>
      </c>
      <c r="G26" s="51"/>
      <c r="H26" s="29"/>
    </row>
    <row r="27" spans="1:8" ht="12.6" customHeight="1">
      <c r="A27" s="30"/>
      <c r="B27" s="31"/>
      <c r="C27" s="31"/>
      <c r="D27" s="31"/>
      <c r="E27" s="52"/>
      <c r="F27" s="31"/>
      <c r="G27" s="53"/>
      <c r="H27" s="54"/>
    </row>
    <row r="28" spans="1:8" ht="12.6" customHeight="1">
      <c r="A28" s="55" t="s">
        <v>28</v>
      </c>
      <c r="B28" s="56"/>
      <c r="C28" s="56"/>
      <c r="D28" s="56"/>
      <c r="E28" s="56"/>
      <c r="F28" s="57"/>
      <c r="G28" s="58" t="s">
        <v>29</v>
      </c>
      <c r="H28" s="59"/>
    </row>
    <row r="29" spans="1:8" ht="12.6" customHeight="1">
      <c r="A29" s="60"/>
      <c r="B29" s="61"/>
      <c r="C29" s="61"/>
      <c r="D29" s="61"/>
      <c r="E29" s="61"/>
      <c r="F29" s="62"/>
      <c r="G29" s="63"/>
      <c r="H29" s="64"/>
    </row>
    <row r="30" spans="1:8" ht="12" customHeight="1">
      <c r="A30" s="65" t="s">
        <v>61</v>
      </c>
      <c r="B30" s="66"/>
      <c r="C30" s="66"/>
      <c r="D30" s="66"/>
      <c r="E30" s="66"/>
      <c r="F30" s="66"/>
      <c r="G30" s="66"/>
      <c r="H30" s="29"/>
    </row>
    <row r="31" spans="1:8" ht="12" customHeight="1">
      <c r="A31" s="65" t="s">
        <v>62</v>
      </c>
      <c r="B31" s="66"/>
      <c r="C31" s="66"/>
      <c r="D31" s="66"/>
      <c r="E31" s="66"/>
      <c r="F31" s="66"/>
      <c r="G31" s="66"/>
      <c r="H31" s="29"/>
    </row>
    <row r="32" spans="1:8" ht="12" customHeight="1">
      <c r="A32" s="60" t="s">
        <v>63</v>
      </c>
      <c r="B32" s="61"/>
      <c r="C32" s="61"/>
      <c r="D32" s="61"/>
      <c r="E32" s="61"/>
      <c r="F32" s="61"/>
      <c r="G32" s="61"/>
      <c r="H32" s="54"/>
    </row>
    <row r="33" spans="1:8" ht="12" customHeight="1">
      <c r="A33" s="55" t="s">
        <v>30</v>
      </c>
      <c r="B33" s="56"/>
      <c r="C33" s="56"/>
      <c r="D33" s="56"/>
      <c r="E33" s="56"/>
      <c r="F33" s="56"/>
      <c r="G33" s="66"/>
      <c r="H33" s="29"/>
    </row>
    <row r="34" spans="1:8" ht="12" customHeight="1">
      <c r="A34" s="65" t="s">
        <v>64</v>
      </c>
      <c r="B34" s="66"/>
      <c r="C34" s="66"/>
      <c r="D34" s="66"/>
      <c r="E34" s="66"/>
      <c r="F34" s="66"/>
      <c r="G34" s="66"/>
      <c r="H34" s="29"/>
    </row>
    <row r="35" spans="1:8" ht="12" customHeight="1">
      <c r="A35" s="67"/>
      <c r="B35" s="68"/>
      <c r="C35" s="68"/>
      <c r="D35" s="68"/>
      <c r="E35" s="68"/>
      <c r="F35" s="68"/>
      <c r="G35" s="68"/>
      <c r="H35" s="69"/>
    </row>
  </sheetData>
  <mergeCells count="5">
    <mergeCell ref="A11:A13"/>
    <mergeCell ref="A5:G6"/>
    <mergeCell ref="A7:G7"/>
    <mergeCell ref="C9:G9"/>
    <mergeCell ref="C10:G10"/>
  </mergeCells>
  <phoneticPr fontId="26" type="noConversion"/>
  <printOptions horizontalCentered="1" verticalCentered="1"/>
  <pageMargins left="0.39374999999999999" right="0.39374999999999999" top="1.1812500000000001" bottom="0.39374999999999999" header="0.51180555555555562" footer="0.51180555555555562"/>
  <pageSetup paperSize="9" scale="83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9"/>
  <sheetViews>
    <sheetView showGridLines="0" topLeftCell="A6" zoomScaleNormal="100" workbookViewId="0">
      <selection activeCell="D16" sqref="D16"/>
    </sheetView>
  </sheetViews>
  <sheetFormatPr defaultColWidth="10.7109375" defaultRowHeight="15" customHeight="1"/>
  <cols>
    <col min="1" max="1" width="10.5703125" style="304" customWidth="1"/>
    <col min="2" max="2" width="26.140625" style="304" customWidth="1"/>
    <col min="3" max="14" width="11.28515625" style="304" customWidth="1"/>
    <col min="15" max="16384" width="10.7109375" style="304"/>
  </cols>
  <sheetData>
    <row r="2" spans="1:14" ht="15" customHeight="1">
      <c r="E2" s="26" t="s">
        <v>0</v>
      </c>
    </row>
    <row r="3" spans="1:14" ht="15" customHeight="1">
      <c r="E3" s="26" t="s">
        <v>1</v>
      </c>
    </row>
    <row r="6" spans="1:14" ht="9.9499999999999993" customHeight="1">
      <c r="A6" s="392" t="s">
        <v>65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3" t="s">
        <v>3</v>
      </c>
      <c r="N6" s="393"/>
    </row>
    <row r="7" spans="1:14" ht="20.100000000000001" customHeight="1">
      <c r="A7" s="392"/>
      <c r="B7" s="392"/>
      <c r="C7" s="392"/>
      <c r="D7" s="392"/>
      <c r="E7" s="392"/>
      <c r="F7" s="392"/>
      <c r="G7" s="392"/>
      <c r="H7" s="392"/>
      <c r="I7" s="392"/>
      <c r="J7" s="392"/>
      <c r="K7" s="392"/>
      <c r="L7" s="392"/>
      <c r="M7" s="394" t="s">
        <v>66</v>
      </c>
      <c r="N7" s="394"/>
    </row>
    <row r="8" spans="1:14" ht="12.6" customHeight="1">
      <c r="A8" s="395" t="s">
        <v>5</v>
      </c>
      <c r="B8" s="395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</row>
    <row r="9" spans="1:14" ht="12.6" customHeight="1">
      <c r="A9" s="289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302"/>
    </row>
    <row r="10" spans="1:14" ht="12.6" customHeight="1">
      <c r="A10" s="315" t="s">
        <v>6</v>
      </c>
      <c r="B10" s="294"/>
      <c r="C10" s="295"/>
      <c r="D10" s="396" t="s">
        <v>7</v>
      </c>
      <c r="E10" s="396"/>
      <c r="F10" s="396"/>
      <c r="G10" s="396"/>
      <c r="H10" s="396"/>
      <c r="I10" s="396"/>
      <c r="J10" s="396"/>
      <c r="K10" s="396"/>
      <c r="L10" s="396"/>
      <c r="M10" s="315" t="s">
        <v>8</v>
      </c>
      <c r="N10" s="316"/>
    </row>
    <row r="11" spans="1:14" ht="12.6" customHeight="1">
      <c r="A11" s="36" t="s">
        <v>42</v>
      </c>
      <c r="B11" s="317"/>
      <c r="C11" s="318"/>
      <c r="D11" s="317" t="s">
        <v>179</v>
      </c>
      <c r="E11" s="317"/>
      <c r="F11" s="317"/>
      <c r="G11" s="317"/>
      <c r="H11" s="317"/>
      <c r="I11" s="317"/>
      <c r="J11" s="317"/>
      <c r="K11" s="317"/>
      <c r="L11" s="318"/>
      <c r="M11" s="317"/>
      <c r="N11" s="318"/>
    </row>
    <row r="12" spans="1:14" ht="9.9499999999999993" customHeight="1">
      <c r="A12" s="319"/>
      <c r="B12" s="403" t="s">
        <v>67</v>
      </c>
      <c r="C12" s="403" t="s">
        <v>68</v>
      </c>
      <c r="D12" s="403"/>
      <c r="E12" s="403"/>
      <c r="F12" s="403"/>
      <c r="G12" s="403"/>
      <c r="H12" s="403"/>
      <c r="I12" s="403" t="s">
        <v>69</v>
      </c>
      <c r="J12" s="403"/>
      <c r="K12" s="403"/>
      <c r="L12" s="403"/>
      <c r="M12" s="403"/>
      <c r="N12" s="403"/>
    </row>
    <row r="13" spans="1:14" ht="9.9499999999999993" customHeight="1">
      <c r="A13" s="319" t="s">
        <v>70</v>
      </c>
      <c r="B13" s="403"/>
      <c r="C13" s="398" t="s">
        <v>71</v>
      </c>
      <c r="D13" s="398"/>
      <c r="E13" s="398"/>
      <c r="F13" s="398" t="s">
        <v>72</v>
      </c>
      <c r="G13" s="398"/>
      <c r="H13" s="398"/>
      <c r="I13" s="398" t="s">
        <v>73</v>
      </c>
      <c r="J13" s="398"/>
      <c r="K13" s="398"/>
      <c r="L13" s="398" t="s">
        <v>74</v>
      </c>
      <c r="M13" s="398"/>
      <c r="N13" s="398"/>
    </row>
    <row r="14" spans="1:14" ht="9.9499999999999993" customHeight="1">
      <c r="A14" s="320"/>
      <c r="B14" s="403"/>
      <c r="C14" s="321" t="s">
        <v>75</v>
      </c>
      <c r="D14" s="321" t="s">
        <v>76</v>
      </c>
      <c r="E14" s="321" t="s">
        <v>77</v>
      </c>
      <c r="F14" s="321" t="s">
        <v>75</v>
      </c>
      <c r="G14" s="321" t="s">
        <v>76</v>
      </c>
      <c r="H14" s="321" t="s">
        <v>77</v>
      </c>
      <c r="I14" s="321" t="s">
        <v>75</v>
      </c>
      <c r="J14" s="321" t="s">
        <v>76</v>
      </c>
      <c r="K14" s="321" t="s">
        <v>77</v>
      </c>
      <c r="L14" s="321" t="s">
        <v>75</v>
      </c>
      <c r="M14" s="321" t="s">
        <v>76</v>
      </c>
      <c r="N14" s="321" t="s">
        <v>77</v>
      </c>
    </row>
    <row r="15" spans="1:14" ht="15" customHeight="1">
      <c r="A15" s="322"/>
      <c r="B15" s="323" t="s">
        <v>212</v>
      </c>
      <c r="C15" s="324">
        <v>6</v>
      </c>
      <c r="D15" s="325">
        <v>1137.01</v>
      </c>
      <c r="E15" s="326">
        <f>C15*D15</f>
        <v>6822.0599999999995</v>
      </c>
      <c r="F15" s="327"/>
      <c r="G15" s="326"/>
      <c r="H15" s="326"/>
      <c r="I15" s="324">
        <v>120</v>
      </c>
      <c r="J15" s="328">
        <v>182</v>
      </c>
      <c r="K15" s="329">
        <f>I15*J15</f>
        <v>21840</v>
      </c>
      <c r="L15" s="327">
        <v>0</v>
      </c>
      <c r="M15" s="326">
        <v>0</v>
      </c>
      <c r="N15" s="326">
        <f>L15*M15</f>
        <v>0</v>
      </c>
    </row>
    <row r="16" spans="1:14" ht="15" customHeight="1">
      <c r="A16" s="330"/>
      <c r="B16" s="331"/>
      <c r="C16" s="324"/>
      <c r="D16" s="325"/>
      <c r="E16" s="326"/>
      <c r="F16" s="327"/>
      <c r="G16" s="326"/>
      <c r="H16" s="326"/>
      <c r="I16" s="324"/>
      <c r="J16" s="328"/>
      <c r="K16" s="329"/>
      <c r="L16" s="327"/>
      <c r="M16" s="326"/>
      <c r="N16" s="326"/>
    </row>
    <row r="17" spans="1:15" ht="15" customHeight="1">
      <c r="A17" s="330"/>
      <c r="B17" s="331"/>
      <c r="C17" s="324"/>
      <c r="D17" s="325"/>
      <c r="E17" s="326"/>
      <c r="F17" s="327"/>
      <c r="G17" s="326"/>
      <c r="H17" s="326"/>
      <c r="I17" s="324"/>
      <c r="J17" s="328"/>
      <c r="K17" s="329"/>
      <c r="L17" s="327"/>
      <c r="M17" s="326"/>
      <c r="N17" s="326"/>
    </row>
    <row r="18" spans="1:15" ht="15" customHeight="1">
      <c r="A18" s="330"/>
      <c r="B18" s="331"/>
      <c r="C18" s="330"/>
      <c r="D18" s="325"/>
      <c r="E18" s="326"/>
      <c r="F18" s="332"/>
      <c r="G18" s="326"/>
      <c r="H18" s="326"/>
      <c r="I18" s="324"/>
      <c r="J18" s="328"/>
      <c r="K18" s="329"/>
      <c r="L18" s="332"/>
      <c r="M18" s="326"/>
      <c r="N18" s="326"/>
    </row>
    <row r="19" spans="1:15" ht="15" customHeight="1">
      <c r="A19" s="330"/>
      <c r="B19" s="331"/>
      <c r="C19" s="324"/>
      <c r="D19" s="325"/>
      <c r="E19" s="326"/>
      <c r="F19" s="332"/>
      <c r="G19" s="326"/>
      <c r="H19" s="326"/>
      <c r="I19" s="324"/>
      <c r="J19" s="333"/>
      <c r="K19" s="329"/>
      <c r="L19" s="332"/>
      <c r="M19" s="326"/>
      <c r="N19" s="326"/>
    </row>
    <row r="20" spans="1:15" ht="15" customHeight="1">
      <c r="A20" s="334"/>
      <c r="B20" s="321"/>
      <c r="C20" s="332"/>
      <c r="D20" s="332"/>
      <c r="E20" s="326"/>
      <c r="F20" s="332"/>
      <c r="G20" s="326"/>
      <c r="H20" s="326"/>
      <c r="I20" s="332"/>
      <c r="J20" s="329"/>
      <c r="K20" s="329"/>
      <c r="L20" s="332"/>
      <c r="M20" s="326"/>
      <c r="N20" s="326"/>
    </row>
    <row r="21" spans="1:15" ht="15" customHeight="1">
      <c r="A21" s="334"/>
      <c r="B21" s="321"/>
      <c r="C21" s="332"/>
      <c r="D21" s="332"/>
      <c r="E21" s="326"/>
      <c r="F21" s="332"/>
      <c r="G21" s="326"/>
      <c r="H21" s="326"/>
      <c r="I21" s="332"/>
      <c r="J21" s="329"/>
      <c r="K21" s="329"/>
      <c r="L21" s="332"/>
      <c r="M21" s="326"/>
      <c r="N21" s="326"/>
    </row>
    <row r="22" spans="1:15" ht="15" customHeight="1">
      <c r="A22" s="334"/>
      <c r="B22" s="321"/>
      <c r="C22" s="332"/>
      <c r="D22" s="332"/>
      <c r="E22" s="326"/>
      <c r="F22" s="332"/>
      <c r="G22" s="326"/>
      <c r="H22" s="326"/>
      <c r="I22" s="332"/>
      <c r="J22" s="332"/>
      <c r="K22" s="332"/>
      <c r="L22" s="332"/>
      <c r="M22" s="332"/>
      <c r="N22" s="332"/>
    </row>
    <row r="23" spans="1:15" ht="15" customHeight="1">
      <c r="A23" s="334"/>
      <c r="B23" s="321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</row>
    <row r="24" spans="1:15" ht="15" customHeight="1">
      <c r="A24" s="334"/>
      <c r="B24" s="321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332"/>
    </row>
    <row r="25" spans="1:15" ht="15" customHeight="1">
      <c r="A25" s="334"/>
      <c r="B25" s="321"/>
      <c r="C25" s="332"/>
      <c r="D25" s="332"/>
      <c r="E25" s="332"/>
      <c r="F25" s="332"/>
      <c r="G25" s="332"/>
      <c r="H25" s="332"/>
      <c r="I25" s="332"/>
      <c r="J25" s="332"/>
      <c r="K25" s="332"/>
      <c r="L25" s="332"/>
      <c r="M25" s="332"/>
      <c r="N25" s="332"/>
    </row>
    <row r="26" spans="1:15" ht="15" customHeight="1">
      <c r="A26" s="334"/>
      <c r="B26" s="321"/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  <c r="N26" s="332"/>
    </row>
    <row r="27" spans="1:15" ht="15" customHeight="1">
      <c r="A27" s="334"/>
      <c r="B27" s="321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</row>
    <row r="28" spans="1:15" ht="15" customHeight="1">
      <c r="A28" s="334"/>
      <c r="B28" s="321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</row>
    <row r="29" spans="1:15" ht="15" customHeight="1">
      <c r="A29" s="334"/>
      <c r="B29" s="321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</row>
    <row r="30" spans="1:15" ht="15" customHeight="1">
      <c r="A30" s="334"/>
      <c r="B30" s="321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</row>
    <row r="31" spans="1:15" ht="20.100000000000001" customHeight="1">
      <c r="A31" s="401" t="s">
        <v>78</v>
      </c>
      <c r="B31" s="401"/>
      <c r="C31" s="397">
        <f>SUM(E15:E20)</f>
        <v>6822.0599999999995</v>
      </c>
      <c r="D31" s="397"/>
      <c r="E31" s="397"/>
      <c r="F31" s="397">
        <f>SUM(H15:H20)</f>
        <v>0</v>
      </c>
      <c r="G31" s="397"/>
      <c r="H31" s="397"/>
      <c r="I31" s="397">
        <f>SUM(K15:K20)</f>
        <v>21840</v>
      </c>
      <c r="J31" s="397"/>
      <c r="K31" s="397"/>
      <c r="L31" s="400">
        <f>SUM(N15:N20)</f>
        <v>0</v>
      </c>
      <c r="M31" s="400"/>
      <c r="N31" s="400"/>
      <c r="O31" s="335"/>
    </row>
    <row r="32" spans="1:15" ht="20.100000000000001" customHeight="1">
      <c r="A32" s="401" t="s">
        <v>79</v>
      </c>
      <c r="B32" s="401"/>
      <c r="C32" s="401"/>
      <c r="D32" s="401"/>
      <c r="E32" s="401"/>
      <c r="F32" s="401"/>
      <c r="G32" s="401"/>
      <c r="H32" s="401"/>
      <c r="I32" s="401"/>
      <c r="J32" s="401"/>
      <c r="K32" s="401"/>
      <c r="L32" s="400">
        <f>C31+F31+I31+L31</f>
        <v>28662.059999999998</v>
      </c>
      <c r="M32" s="400"/>
      <c r="N32" s="400"/>
    </row>
    <row r="33" spans="1:14" ht="1.5" customHeight="1">
      <c r="A33" s="289"/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1"/>
    </row>
    <row r="34" spans="1:14" ht="24.95" customHeight="1">
      <c r="A34" s="292" t="s">
        <v>26</v>
      </c>
      <c r="B34" s="293"/>
      <c r="C34" s="293"/>
      <c r="D34" s="293"/>
      <c r="E34" s="293"/>
      <c r="F34" s="336"/>
      <c r="G34" s="315" t="s">
        <v>27</v>
      </c>
      <c r="H34" s="294"/>
      <c r="I34" s="294"/>
      <c r="J34" s="294"/>
      <c r="K34" s="294"/>
      <c r="L34" s="294"/>
      <c r="M34" s="294"/>
      <c r="N34" s="295"/>
    </row>
    <row r="35" spans="1:14" ht="24.95" customHeight="1">
      <c r="A35" s="292" t="s">
        <v>28</v>
      </c>
      <c r="B35" s="402"/>
      <c r="C35" s="402"/>
      <c r="D35" s="402"/>
      <c r="E35" s="402"/>
      <c r="F35" s="402"/>
      <c r="G35" s="402"/>
      <c r="H35" s="402"/>
      <c r="I35" s="402"/>
      <c r="J35" s="402"/>
      <c r="K35" s="402"/>
      <c r="L35" s="402"/>
      <c r="M35" s="292" t="s">
        <v>29</v>
      </c>
      <c r="N35" s="296"/>
    </row>
    <row r="36" spans="1:14" ht="12" customHeight="1">
      <c r="A36" s="399" t="s">
        <v>30</v>
      </c>
      <c r="B36" s="399"/>
      <c r="C36" s="399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</row>
    <row r="37" spans="1:14" ht="12" customHeight="1">
      <c r="A37" s="297" t="s">
        <v>80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9"/>
    </row>
    <row r="38" spans="1:14" ht="12" customHeight="1">
      <c r="A38" s="297" t="s">
        <v>81</v>
      </c>
      <c r="B38" s="298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9"/>
    </row>
    <row r="39" spans="1:14" ht="15" customHeight="1">
      <c r="A39" s="300"/>
      <c r="B39" s="301"/>
      <c r="C39" s="301"/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2"/>
    </row>
  </sheetData>
  <mergeCells count="21">
    <mergeCell ref="I31:K31"/>
    <mergeCell ref="I13:K13"/>
    <mergeCell ref="L13:N13"/>
    <mergeCell ref="A36:N36"/>
    <mergeCell ref="L31:N31"/>
    <mergeCell ref="A32:K32"/>
    <mergeCell ref="L32:N32"/>
    <mergeCell ref="B35:L35"/>
    <mergeCell ref="A31:B31"/>
    <mergeCell ref="C31:E31"/>
    <mergeCell ref="F31:H31"/>
    <mergeCell ref="B12:B14"/>
    <mergeCell ref="C12:H12"/>
    <mergeCell ref="I12:N12"/>
    <mergeCell ref="C13:E13"/>
    <mergeCell ref="F13:H13"/>
    <mergeCell ref="A6:L7"/>
    <mergeCell ref="M6:N6"/>
    <mergeCell ref="M7:N7"/>
    <mergeCell ref="A8:N8"/>
    <mergeCell ref="D10:L10"/>
  </mergeCells>
  <phoneticPr fontId="26" type="noConversion"/>
  <printOptions horizontalCentered="1"/>
  <pageMargins left="0.39374999999999999" right="0.39374999999999999" top="1.1812500000000001" bottom="0.39374999999999999" header="0.51180555555555562" footer="0.51180555555555562"/>
  <pageSetup paperSize="9" scale="80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topLeftCell="A4" zoomScaleNormal="100" workbookViewId="0">
      <selection activeCell="E20" sqref="E20"/>
    </sheetView>
  </sheetViews>
  <sheetFormatPr defaultColWidth="10.7109375" defaultRowHeight="15" customHeight="1"/>
  <cols>
    <col min="1" max="1" width="7" style="224" customWidth="1"/>
    <col min="2" max="2" width="35.140625" style="224" customWidth="1"/>
    <col min="3" max="3" width="11.28515625" style="224" customWidth="1"/>
    <col min="4" max="5" width="15.140625" style="224" customWidth="1"/>
    <col min="6" max="6" width="14.5703125" style="224" customWidth="1"/>
    <col min="7" max="16384" width="10.7109375" style="224"/>
  </cols>
  <sheetData>
    <row r="1" spans="1:7" ht="15" customHeight="1">
      <c r="A1" s="304"/>
      <c r="B1" s="304"/>
      <c r="C1" s="1" t="s">
        <v>0</v>
      </c>
      <c r="D1" s="304"/>
      <c r="E1" s="304"/>
      <c r="F1" s="304"/>
    </row>
    <row r="2" spans="1:7" ht="11.25">
      <c r="A2" s="304"/>
      <c r="B2" s="304"/>
      <c r="C2" s="1" t="s">
        <v>1</v>
      </c>
      <c r="D2" s="304"/>
      <c r="E2" s="304"/>
      <c r="F2" s="304"/>
    </row>
    <row r="3" spans="1:7" ht="11.25">
      <c r="A3" s="304"/>
      <c r="B3" s="304"/>
      <c r="C3" s="304"/>
      <c r="D3" s="304"/>
      <c r="E3" s="304"/>
      <c r="F3" s="304"/>
    </row>
    <row r="4" spans="1:7" ht="15" customHeight="1">
      <c r="A4" s="304"/>
      <c r="B4" s="304"/>
      <c r="C4" s="304"/>
      <c r="D4" s="304"/>
      <c r="E4" s="304"/>
      <c r="F4" s="304"/>
    </row>
    <row r="5" spans="1:7" ht="15" customHeight="1">
      <c r="A5" s="304"/>
      <c r="B5" s="304"/>
      <c r="C5" s="304"/>
      <c r="D5" s="304"/>
      <c r="E5" s="304"/>
      <c r="F5" s="304"/>
    </row>
    <row r="6" spans="1:7" ht="12" thickBot="1">
      <c r="A6" s="392" t="s">
        <v>201</v>
      </c>
      <c r="B6" s="392"/>
      <c r="C6" s="392"/>
      <c r="D6" s="392"/>
      <c r="E6" s="393" t="s">
        <v>3</v>
      </c>
      <c r="F6" s="393"/>
    </row>
    <row r="7" spans="1:7" ht="19.5" thickTop="1" thickBot="1">
      <c r="A7" s="392"/>
      <c r="B7" s="392"/>
      <c r="C7" s="392"/>
      <c r="D7" s="392"/>
      <c r="E7" s="394" t="s">
        <v>211</v>
      </c>
      <c r="F7" s="394"/>
    </row>
    <row r="8" spans="1:7" ht="12" thickTop="1">
      <c r="A8" s="395" t="s">
        <v>5</v>
      </c>
      <c r="B8" s="395"/>
      <c r="C8" s="395"/>
      <c r="D8" s="395"/>
      <c r="E8" s="395"/>
      <c r="F8" s="395"/>
    </row>
    <row r="9" spans="1:7" ht="11.25">
      <c r="A9" s="289"/>
      <c r="B9" s="290"/>
      <c r="C9" s="290"/>
      <c r="D9" s="290"/>
      <c r="E9" s="290"/>
      <c r="F9" s="291"/>
    </row>
    <row r="10" spans="1:7" ht="11.25">
      <c r="A10" s="305" t="s">
        <v>6</v>
      </c>
      <c r="B10" s="306"/>
      <c r="C10" s="305" t="s">
        <v>7</v>
      </c>
      <c r="D10" s="307"/>
      <c r="E10" s="308"/>
      <c r="F10" s="309" t="s">
        <v>8</v>
      </c>
    </row>
    <row r="11" spans="1:7" ht="11.25">
      <c r="A11" s="310" t="s">
        <v>42</v>
      </c>
      <c r="B11" s="311"/>
      <c r="C11" s="312" t="s">
        <v>179</v>
      </c>
      <c r="D11" s="313"/>
      <c r="E11" s="311"/>
      <c r="F11" s="314"/>
    </row>
    <row r="12" spans="1:7" ht="13.5" customHeight="1">
      <c r="A12" s="404" t="s">
        <v>84</v>
      </c>
      <c r="B12" s="404"/>
      <c r="C12" s="404" t="s">
        <v>196</v>
      </c>
      <c r="D12" s="404" t="s">
        <v>197</v>
      </c>
      <c r="E12" s="404" t="s">
        <v>76</v>
      </c>
      <c r="F12" s="404"/>
    </row>
    <row r="13" spans="1:7" ht="11.25">
      <c r="A13" s="404"/>
      <c r="B13" s="404"/>
      <c r="C13" s="404"/>
      <c r="D13" s="404"/>
      <c r="E13" s="303" t="s">
        <v>89</v>
      </c>
      <c r="F13" s="303" t="s">
        <v>90</v>
      </c>
    </row>
    <row r="14" spans="1:7" ht="12.75" customHeight="1">
      <c r="A14" s="280" t="s">
        <v>202</v>
      </c>
      <c r="B14" s="280"/>
      <c r="C14" s="282">
        <v>12</v>
      </c>
      <c r="D14" s="282">
        <v>3</v>
      </c>
      <c r="E14" s="283">
        <v>123.37</v>
      </c>
      <c r="F14" s="283">
        <f>E14*D14*C14</f>
        <v>4441.32</v>
      </c>
      <c r="G14" s="279"/>
    </row>
    <row r="15" spans="1:7" ht="15" customHeight="1">
      <c r="A15" s="280" t="s">
        <v>203</v>
      </c>
      <c r="B15" s="280"/>
      <c r="C15" s="282">
        <v>1</v>
      </c>
      <c r="D15" s="282">
        <v>3</v>
      </c>
      <c r="E15" s="283">
        <v>244.37</v>
      </c>
      <c r="F15" s="283">
        <f t="shared" ref="F15:F19" si="0">E15*D15*C15</f>
        <v>733.11</v>
      </c>
      <c r="G15" s="279"/>
    </row>
    <row r="16" spans="1:7" ht="15" customHeight="1">
      <c r="A16" s="281" t="s">
        <v>204</v>
      </c>
      <c r="B16" s="281"/>
      <c r="C16" s="282">
        <v>1</v>
      </c>
      <c r="D16" s="282">
        <v>3</v>
      </c>
      <c r="E16" s="283">
        <v>244.37</v>
      </c>
      <c r="F16" s="283">
        <f t="shared" si="0"/>
        <v>733.11</v>
      </c>
      <c r="G16" s="279"/>
    </row>
    <row r="17" spans="1:7" ht="15" customHeight="1">
      <c r="A17" s="417" t="s">
        <v>205</v>
      </c>
      <c r="B17" s="418"/>
      <c r="C17" s="282">
        <v>1</v>
      </c>
      <c r="D17" s="282">
        <v>3</v>
      </c>
      <c r="E17" s="284">
        <v>244.37</v>
      </c>
      <c r="F17" s="283">
        <f t="shared" si="0"/>
        <v>733.11</v>
      </c>
      <c r="G17" s="279"/>
    </row>
    <row r="18" spans="1:7" ht="15" customHeight="1">
      <c r="A18" s="281" t="s">
        <v>206</v>
      </c>
      <c r="B18" s="281"/>
      <c r="C18" s="282">
        <v>1</v>
      </c>
      <c r="D18" s="282">
        <v>3</v>
      </c>
      <c r="E18" s="284">
        <v>244.37</v>
      </c>
      <c r="F18" s="283">
        <f t="shared" si="0"/>
        <v>733.11</v>
      </c>
      <c r="G18" s="279"/>
    </row>
    <row r="19" spans="1:7" ht="15" customHeight="1">
      <c r="A19" s="280" t="s">
        <v>208</v>
      </c>
      <c r="B19" s="280"/>
      <c r="C19" s="286">
        <v>3</v>
      </c>
      <c r="D19" s="286">
        <v>500</v>
      </c>
      <c r="E19" s="285">
        <v>2.75</v>
      </c>
      <c r="F19" s="283">
        <f t="shared" si="0"/>
        <v>4125</v>
      </c>
      <c r="G19" s="225"/>
    </row>
    <row r="20" spans="1:7" ht="15" customHeight="1">
      <c r="A20" s="405"/>
      <c r="B20" s="406"/>
      <c r="C20" s="278"/>
      <c r="D20" s="278"/>
      <c r="E20" s="278"/>
      <c r="F20" s="278"/>
    </row>
    <row r="21" spans="1:7" ht="15" customHeight="1">
      <c r="A21" s="405"/>
      <c r="B21" s="406"/>
      <c r="C21" s="226"/>
      <c r="D21" s="226"/>
      <c r="E21" s="226"/>
      <c r="F21" s="226"/>
    </row>
    <row r="22" spans="1:7" ht="15" customHeight="1">
      <c r="A22" s="405"/>
      <c r="B22" s="406"/>
      <c r="C22" s="226"/>
      <c r="D22" s="226"/>
      <c r="E22" s="226"/>
      <c r="F22" s="226"/>
    </row>
    <row r="23" spans="1:7" ht="15" customHeight="1">
      <c r="A23" s="405"/>
      <c r="B23" s="406"/>
      <c r="C23" s="226"/>
      <c r="D23" s="226"/>
      <c r="E23" s="226"/>
      <c r="F23" s="226"/>
    </row>
    <row r="24" spans="1:7" ht="15" customHeight="1">
      <c r="A24" s="405"/>
      <c r="B24" s="406"/>
      <c r="C24" s="226"/>
      <c r="D24" s="226"/>
      <c r="E24" s="226"/>
      <c r="F24" s="226"/>
    </row>
    <row r="25" spans="1:7" ht="15" customHeight="1">
      <c r="A25" s="405"/>
      <c r="B25" s="406"/>
      <c r="C25" s="226"/>
      <c r="D25" s="226"/>
      <c r="E25" s="226"/>
      <c r="F25" s="226"/>
    </row>
    <row r="26" spans="1:7" ht="15" customHeight="1">
      <c r="A26" s="405"/>
      <c r="B26" s="406"/>
      <c r="C26" s="226"/>
      <c r="D26" s="226"/>
      <c r="E26" s="226"/>
      <c r="F26" s="226"/>
    </row>
    <row r="27" spans="1:7" ht="15" customHeight="1">
      <c r="A27" s="405"/>
      <c r="B27" s="406"/>
      <c r="C27" s="226"/>
      <c r="D27" s="226"/>
      <c r="E27" s="226"/>
      <c r="F27" s="226"/>
    </row>
    <row r="28" spans="1:7" ht="15" customHeight="1">
      <c r="A28" s="413" t="s">
        <v>199</v>
      </c>
      <c r="B28" s="414"/>
      <c r="C28" s="407">
        <f>SUM(F14:F27)</f>
        <v>11498.759999999998</v>
      </c>
      <c r="D28" s="408"/>
      <c r="E28" s="408"/>
      <c r="F28" s="409"/>
    </row>
    <row r="29" spans="1:7" ht="15" customHeight="1">
      <c r="A29" s="413" t="s">
        <v>200</v>
      </c>
      <c r="B29" s="414"/>
      <c r="C29" s="407">
        <f>C28*0.1</f>
        <v>1149.876</v>
      </c>
      <c r="D29" s="408"/>
      <c r="E29" s="408"/>
      <c r="F29" s="409"/>
    </row>
    <row r="30" spans="1:7" ht="20.100000000000001" customHeight="1">
      <c r="A30" s="415" t="s">
        <v>198</v>
      </c>
      <c r="B30" s="416"/>
      <c r="C30" s="407">
        <f>C28+C29</f>
        <v>12648.635999999999</v>
      </c>
      <c r="D30" s="408"/>
      <c r="E30" s="408"/>
      <c r="F30" s="409"/>
      <c r="G30" s="227"/>
    </row>
    <row r="31" spans="1:7" ht="11.25">
      <c r="A31" s="289"/>
      <c r="B31" s="290"/>
      <c r="C31" s="290"/>
      <c r="D31" s="290"/>
      <c r="E31" s="290"/>
      <c r="F31" s="291"/>
    </row>
    <row r="32" spans="1:7" ht="11.25">
      <c r="A32" s="292" t="s">
        <v>26</v>
      </c>
      <c r="B32" s="293"/>
      <c r="C32" s="293"/>
      <c r="D32" s="293"/>
      <c r="E32" s="294"/>
      <c r="F32" s="295"/>
    </row>
    <row r="33" spans="1:6" ht="11.25">
      <c r="A33" s="292" t="s">
        <v>28</v>
      </c>
      <c r="B33" s="402"/>
      <c r="C33" s="402"/>
      <c r="D33" s="402"/>
      <c r="E33" s="292" t="s">
        <v>29</v>
      </c>
      <c r="F33" s="296"/>
    </row>
    <row r="34" spans="1:6" ht="11.25">
      <c r="A34" s="399" t="s">
        <v>30</v>
      </c>
      <c r="B34" s="399"/>
      <c r="C34" s="399"/>
      <c r="D34" s="399"/>
      <c r="E34" s="399"/>
      <c r="F34" s="399"/>
    </row>
    <row r="35" spans="1:6" ht="23.25" customHeight="1">
      <c r="A35" s="410" t="s">
        <v>209</v>
      </c>
      <c r="B35" s="411"/>
      <c r="C35" s="411"/>
      <c r="D35" s="411"/>
      <c r="E35" s="411"/>
      <c r="F35" s="412"/>
    </row>
    <row r="36" spans="1:6" ht="11.25">
      <c r="A36" s="297"/>
      <c r="B36" s="298"/>
      <c r="C36" s="298"/>
      <c r="D36" s="298"/>
      <c r="E36" s="298"/>
      <c r="F36" s="299"/>
    </row>
    <row r="37" spans="1:6" ht="11.25">
      <c r="A37" s="300"/>
      <c r="B37" s="301"/>
      <c r="C37" s="301"/>
      <c r="D37" s="301"/>
      <c r="E37" s="301"/>
      <c r="F37" s="302"/>
    </row>
  </sheetData>
  <mergeCells count="26">
    <mergeCell ref="A17:B17"/>
    <mergeCell ref="A20:B20"/>
    <mergeCell ref="A21:B21"/>
    <mergeCell ref="A22:B22"/>
    <mergeCell ref="A23:B23"/>
    <mergeCell ref="A24:B24"/>
    <mergeCell ref="C30:F30"/>
    <mergeCell ref="A35:F35"/>
    <mergeCell ref="A25:B25"/>
    <mergeCell ref="A26:B26"/>
    <mergeCell ref="A27:B27"/>
    <mergeCell ref="A28:B28"/>
    <mergeCell ref="A29:B29"/>
    <mergeCell ref="B33:D33"/>
    <mergeCell ref="A34:F34"/>
    <mergeCell ref="A30:B30"/>
    <mergeCell ref="C28:F28"/>
    <mergeCell ref="C29:F29"/>
    <mergeCell ref="A6:D7"/>
    <mergeCell ref="E6:F6"/>
    <mergeCell ref="E7:F7"/>
    <mergeCell ref="A8:F8"/>
    <mergeCell ref="E12:F12"/>
    <mergeCell ref="A12:B13"/>
    <mergeCell ref="C12:C13"/>
    <mergeCell ref="D12:D13"/>
  </mergeCells>
  <pageMargins left="0.511811024" right="0.511811024" top="0.78740157499999996" bottom="0.78740157499999996" header="0.31496062000000002" footer="0.31496062000000002"/>
  <pageSetup paperSize="9" scale="96" orientation="portrait" verticalDpi="599" r:id="rId1"/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showGridLines="0" topLeftCell="A7" workbookViewId="0">
      <selection activeCell="F25" sqref="F25"/>
    </sheetView>
  </sheetViews>
  <sheetFormatPr defaultColWidth="10.7109375" defaultRowHeight="15" customHeight="1"/>
  <cols>
    <col min="1" max="1" width="55.85546875" style="228" customWidth="1"/>
    <col min="2" max="2" width="23.5703125" style="228" customWidth="1"/>
    <col min="3" max="3" width="8.28515625" style="228" customWidth="1"/>
    <col min="4" max="4" width="7.5703125" style="228" customWidth="1"/>
    <col min="5" max="5" width="10" style="228" customWidth="1"/>
    <col min="6" max="6" width="11.140625" style="228" customWidth="1"/>
    <col min="7" max="7" width="11.28515625" style="228" customWidth="1"/>
    <col min="8" max="8" width="12.7109375" style="228" customWidth="1"/>
    <col min="9" max="16384" width="10.7109375" style="228"/>
  </cols>
  <sheetData>
    <row r="1" spans="1:8" ht="15" customHeight="1">
      <c r="C1" s="1" t="s">
        <v>0</v>
      </c>
    </row>
    <row r="2" spans="1:8" ht="15" customHeight="1">
      <c r="C2" s="1" t="s">
        <v>1</v>
      </c>
    </row>
    <row r="4" spans="1:8" s="70" customFormat="1" ht="9.9499999999999993" customHeight="1" thickBot="1">
      <c r="A4" s="421" t="s">
        <v>82</v>
      </c>
      <c r="B4" s="421"/>
      <c r="C4" s="421"/>
      <c r="D4" s="421"/>
      <c r="E4" s="421"/>
      <c r="F4" s="421"/>
      <c r="G4" s="421"/>
      <c r="H4" s="71" t="s">
        <v>3</v>
      </c>
    </row>
    <row r="5" spans="1:8" s="70" customFormat="1" ht="20.100000000000001" customHeight="1" thickTop="1" thickBot="1">
      <c r="A5" s="422"/>
      <c r="B5" s="422"/>
      <c r="C5" s="422"/>
      <c r="D5" s="422"/>
      <c r="E5" s="422"/>
      <c r="F5" s="422"/>
      <c r="G5" s="422"/>
      <c r="H5" s="184" t="s">
        <v>83</v>
      </c>
    </row>
    <row r="6" spans="1:8" s="70" customFormat="1" ht="12.6" customHeight="1">
      <c r="A6" s="423" t="s">
        <v>5</v>
      </c>
      <c r="B6" s="424"/>
      <c r="C6" s="424"/>
      <c r="D6" s="424"/>
      <c r="E6" s="424"/>
      <c r="F6" s="424"/>
      <c r="G6" s="424"/>
      <c r="H6" s="425"/>
    </row>
    <row r="7" spans="1:8" s="70" customFormat="1" ht="12.6" customHeight="1" thickBot="1">
      <c r="A7" s="185"/>
      <c r="B7" s="72"/>
      <c r="C7" s="72"/>
      <c r="D7" s="72"/>
      <c r="E7" s="72"/>
      <c r="F7" s="72"/>
      <c r="G7" s="72"/>
      <c r="H7" s="186"/>
    </row>
    <row r="8" spans="1:8" s="70" customFormat="1" ht="12.6" customHeight="1">
      <c r="A8" s="187" t="s">
        <v>6</v>
      </c>
      <c r="B8" s="73"/>
      <c r="C8" s="74" t="s">
        <v>7</v>
      </c>
      <c r="D8" s="75"/>
      <c r="E8" s="75"/>
      <c r="F8" s="75"/>
      <c r="G8" s="73"/>
      <c r="H8" s="188" t="s">
        <v>8</v>
      </c>
    </row>
    <row r="9" spans="1:8" s="70" customFormat="1" ht="12.6" customHeight="1" thickBot="1">
      <c r="A9" s="189" t="s">
        <v>42</v>
      </c>
      <c r="B9" s="180"/>
      <c r="C9" s="426" t="s">
        <v>183</v>
      </c>
      <c r="D9" s="426"/>
      <c r="E9" s="426"/>
      <c r="F9" s="426"/>
      <c r="G9" s="426"/>
      <c r="H9" s="190"/>
    </row>
    <row r="10" spans="1:8" s="70" customFormat="1" ht="12.6" customHeight="1" thickBot="1">
      <c r="A10" s="427" t="s">
        <v>84</v>
      </c>
      <c r="B10" s="429" t="s">
        <v>85</v>
      </c>
      <c r="C10" s="431" t="s">
        <v>75</v>
      </c>
      <c r="D10" s="431" t="s">
        <v>86</v>
      </c>
      <c r="E10" s="433" t="s">
        <v>87</v>
      </c>
      <c r="F10" s="435" t="s">
        <v>88</v>
      </c>
      <c r="G10" s="435"/>
      <c r="H10" s="436"/>
    </row>
    <row r="11" spans="1:8" s="70" customFormat="1" ht="12.6" customHeight="1" thickTop="1" thickBot="1">
      <c r="A11" s="428"/>
      <c r="B11" s="430"/>
      <c r="C11" s="432"/>
      <c r="D11" s="432"/>
      <c r="E11" s="434"/>
      <c r="F11" s="76" t="s">
        <v>89</v>
      </c>
      <c r="G11" s="430" t="s">
        <v>90</v>
      </c>
      <c r="H11" s="437"/>
    </row>
    <row r="12" spans="1:8" s="70" customFormat="1" ht="12.6" customHeight="1" thickBot="1">
      <c r="A12" s="340" t="s">
        <v>215</v>
      </c>
      <c r="B12" s="77" t="s">
        <v>91</v>
      </c>
      <c r="C12" s="78">
        <v>1</v>
      </c>
      <c r="D12" s="78">
        <v>12</v>
      </c>
      <c r="E12" s="79">
        <f t="shared" ref="E12:E17" si="0">D12*C12</f>
        <v>12</v>
      </c>
      <c r="F12" s="80">
        <v>2260.89</v>
      </c>
      <c r="G12" s="438">
        <f t="shared" ref="G12:G17" si="1">F12*E12</f>
        <v>27130.68</v>
      </c>
      <c r="H12" s="439"/>
    </row>
    <row r="13" spans="1:8" s="70" customFormat="1" ht="12.6" customHeight="1" thickBot="1">
      <c r="A13" s="340" t="s">
        <v>214</v>
      </c>
      <c r="B13" s="77" t="s">
        <v>91</v>
      </c>
      <c r="C13" s="81">
        <v>2</v>
      </c>
      <c r="D13" s="81">
        <v>12</v>
      </c>
      <c r="E13" s="82">
        <f>D13*C13</f>
        <v>24</v>
      </c>
      <c r="F13" s="83">
        <v>2136.0700000000002</v>
      </c>
      <c r="G13" s="419">
        <f>F13*E13</f>
        <v>51265.680000000008</v>
      </c>
      <c r="H13" s="420"/>
    </row>
    <row r="14" spans="1:8" s="70" customFormat="1" ht="12.6" customHeight="1">
      <c r="A14" s="340" t="s">
        <v>216</v>
      </c>
      <c r="B14" s="84" t="s">
        <v>91</v>
      </c>
      <c r="C14" s="81">
        <v>1</v>
      </c>
      <c r="D14" s="81">
        <v>12</v>
      </c>
      <c r="E14" s="82">
        <f t="shared" si="0"/>
        <v>12</v>
      </c>
      <c r="F14" s="83">
        <v>2136.0700000000002</v>
      </c>
      <c r="G14" s="419">
        <f t="shared" si="1"/>
        <v>25632.840000000004</v>
      </c>
      <c r="H14" s="420"/>
    </row>
    <row r="15" spans="1:8" s="70" customFormat="1" ht="12.6" customHeight="1">
      <c r="A15" s="183" t="s">
        <v>219</v>
      </c>
      <c r="B15" s="85" t="s">
        <v>92</v>
      </c>
      <c r="C15" s="86">
        <v>1</v>
      </c>
      <c r="D15" s="81">
        <v>12</v>
      </c>
      <c r="E15" s="82">
        <f t="shared" si="0"/>
        <v>12</v>
      </c>
      <c r="F15" s="87">
        <v>952.39</v>
      </c>
      <c r="G15" s="419">
        <f t="shared" si="1"/>
        <v>11428.68</v>
      </c>
      <c r="H15" s="420"/>
    </row>
    <row r="16" spans="1:8" s="70" customFormat="1" ht="12.6" customHeight="1">
      <c r="A16" s="341" t="s">
        <v>218</v>
      </c>
      <c r="B16" s="84" t="s">
        <v>91</v>
      </c>
      <c r="C16" s="86">
        <v>7</v>
      </c>
      <c r="D16" s="81">
        <v>12</v>
      </c>
      <c r="E16" s="82">
        <f>D16*C16</f>
        <v>84</v>
      </c>
      <c r="F16" s="87">
        <v>736.86</v>
      </c>
      <c r="G16" s="419">
        <f>F16*E16</f>
        <v>61896.24</v>
      </c>
      <c r="H16" s="420"/>
    </row>
    <row r="17" spans="1:8" ht="12.6" customHeight="1" thickBot="1">
      <c r="A17" s="249" t="s">
        <v>174</v>
      </c>
      <c r="B17" s="250" t="s">
        <v>92</v>
      </c>
      <c r="C17" s="251">
        <v>1</v>
      </c>
      <c r="D17" s="252">
        <v>12</v>
      </c>
      <c r="E17" s="253">
        <f t="shared" si="0"/>
        <v>12</v>
      </c>
      <c r="F17" s="254">
        <v>542.27</v>
      </c>
      <c r="G17" s="440">
        <f t="shared" si="1"/>
        <v>6507.24</v>
      </c>
      <c r="H17" s="441"/>
    </row>
    <row r="18" spans="1:8" s="70" customFormat="1" ht="15" customHeight="1" thickBot="1">
      <c r="A18" s="342" t="s">
        <v>220</v>
      </c>
      <c r="B18" s="261"/>
      <c r="C18" s="262"/>
      <c r="D18" s="262"/>
      <c r="E18" s="262"/>
      <c r="F18" s="263"/>
      <c r="G18" s="442"/>
      <c r="H18" s="443"/>
    </row>
    <row r="19" spans="1:8" s="70" customFormat="1" ht="12.6" customHeight="1">
      <c r="A19" s="181" t="s">
        <v>93</v>
      </c>
      <c r="B19" s="232" t="s">
        <v>94</v>
      </c>
      <c r="C19" s="78">
        <v>3</v>
      </c>
      <c r="D19" s="78">
        <v>12</v>
      </c>
      <c r="E19" s="79">
        <f>D19*C19</f>
        <v>36</v>
      </c>
      <c r="F19" s="80">
        <f>((39.46+50)/2)/60</f>
        <v>0.74550000000000005</v>
      </c>
      <c r="G19" s="438">
        <f>F19*E19</f>
        <v>26.838000000000001</v>
      </c>
      <c r="H19" s="439"/>
    </row>
    <row r="20" spans="1:8" ht="12.6" customHeight="1">
      <c r="A20" s="183" t="s">
        <v>95</v>
      </c>
      <c r="B20" s="85" t="s">
        <v>91</v>
      </c>
      <c r="C20" s="86">
        <v>6</v>
      </c>
      <c r="D20" s="81">
        <v>12</v>
      </c>
      <c r="E20" s="82">
        <f t="shared" ref="E20:E31" si="2">D20*C20</f>
        <v>72</v>
      </c>
      <c r="F20" s="87">
        <f>((425+452+473)/3)/60</f>
        <v>7.5</v>
      </c>
      <c r="G20" s="419">
        <f t="shared" ref="G20:G31" si="3">E20*F20</f>
        <v>540</v>
      </c>
      <c r="H20" s="420"/>
    </row>
    <row r="21" spans="1:8" ht="12.6" customHeight="1">
      <c r="A21" s="183" t="s">
        <v>185</v>
      </c>
      <c r="B21" s="85" t="s">
        <v>91</v>
      </c>
      <c r="C21" s="86">
        <v>4</v>
      </c>
      <c r="D21" s="81">
        <v>12</v>
      </c>
      <c r="E21" s="82">
        <f t="shared" si="2"/>
        <v>48</v>
      </c>
      <c r="F21" s="87">
        <f>((570+593+622)/3)/60</f>
        <v>9.9166666666666661</v>
      </c>
      <c r="G21" s="419">
        <f t="shared" ref="G21:G22" si="4">E21*F21</f>
        <v>476</v>
      </c>
      <c r="H21" s="420"/>
    </row>
    <row r="22" spans="1:8" ht="12.6" customHeight="1">
      <c r="A22" s="183" t="s">
        <v>186</v>
      </c>
      <c r="B22" s="85" t="s">
        <v>91</v>
      </c>
      <c r="C22" s="86">
        <v>2</v>
      </c>
      <c r="D22" s="81">
        <v>12</v>
      </c>
      <c r="E22" s="82">
        <f t="shared" si="2"/>
        <v>24</v>
      </c>
      <c r="F22" s="87">
        <f>((171+185+192)/3)/60</f>
        <v>3.0444444444444443</v>
      </c>
      <c r="G22" s="419">
        <f t="shared" si="4"/>
        <v>73.066666666666663</v>
      </c>
      <c r="H22" s="420"/>
    </row>
    <row r="23" spans="1:8" ht="12.6" customHeight="1">
      <c r="A23" s="183" t="s">
        <v>96</v>
      </c>
      <c r="B23" s="85" t="s">
        <v>91</v>
      </c>
      <c r="C23" s="86">
        <v>1</v>
      </c>
      <c r="D23" s="81">
        <v>12</v>
      </c>
      <c r="E23" s="82">
        <f t="shared" si="2"/>
        <v>12</v>
      </c>
      <c r="F23" s="87">
        <f>((630+699+683)/3)/60</f>
        <v>11.177777777777777</v>
      </c>
      <c r="G23" s="419">
        <f t="shared" si="3"/>
        <v>134.13333333333333</v>
      </c>
      <c r="H23" s="420"/>
    </row>
    <row r="24" spans="1:8" ht="12.6" customHeight="1">
      <c r="A24" s="183" t="s">
        <v>97</v>
      </c>
      <c r="B24" s="85" t="s">
        <v>91</v>
      </c>
      <c r="C24" s="86">
        <v>9</v>
      </c>
      <c r="D24" s="81">
        <v>12</v>
      </c>
      <c r="E24" s="82">
        <f t="shared" si="2"/>
        <v>108</v>
      </c>
      <c r="F24" s="87">
        <f>((124+129+132)/3)/30</f>
        <v>4.2777777777777777</v>
      </c>
      <c r="G24" s="419">
        <f t="shared" si="3"/>
        <v>462</v>
      </c>
      <c r="H24" s="420"/>
    </row>
    <row r="25" spans="1:8" s="70" customFormat="1" ht="12.6" customHeight="1">
      <c r="A25" s="183" t="s">
        <v>187</v>
      </c>
      <c r="B25" s="85" t="s">
        <v>91</v>
      </c>
      <c r="C25" s="86">
        <v>4</v>
      </c>
      <c r="D25" s="81">
        <v>12</v>
      </c>
      <c r="E25" s="82">
        <f t="shared" si="2"/>
        <v>48</v>
      </c>
      <c r="F25" s="87">
        <f>1100.48/60</f>
        <v>18.341333333333335</v>
      </c>
      <c r="G25" s="419">
        <f t="shared" si="3"/>
        <v>880.38400000000001</v>
      </c>
      <c r="H25" s="420"/>
    </row>
    <row r="26" spans="1:8" s="70" customFormat="1" ht="12.6" customHeight="1">
      <c r="A26" s="233" t="s">
        <v>189</v>
      </c>
      <c r="B26" s="85" t="s">
        <v>91</v>
      </c>
      <c r="C26" s="86">
        <v>2</v>
      </c>
      <c r="D26" s="81">
        <v>12</v>
      </c>
      <c r="E26" s="82">
        <f t="shared" si="2"/>
        <v>24</v>
      </c>
      <c r="F26" s="87">
        <f>((163+178+182)/3)/60</f>
        <v>2.9055555555555559</v>
      </c>
      <c r="G26" s="419">
        <f t="shared" ref="G26" si="5">E26*F26</f>
        <v>69.733333333333348</v>
      </c>
      <c r="H26" s="420"/>
    </row>
    <row r="27" spans="1:8" s="70" customFormat="1" ht="12.6" customHeight="1">
      <c r="A27" s="234" t="s">
        <v>98</v>
      </c>
      <c r="B27" s="85" t="s">
        <v>91</v>
      </c>
      <c r="C27" s="86">
        <v>9</v>
      </c>
      <c r="D27" s="81">
        <v>12</v>
      </c>
      <c r="E27" s="82">
        <f t="shared" si="2"/>
        <v>108</v>
      </c>
      <c r="F27" s="87">
        <f>((270+278+282)/3)/60</f>
        <v>4.6111111111111116</v>
      </c>
      <c r="G27" s="419">
        <f t="shared" si="3"/>
        <v>498.00000000000006</v>
      </c>
      <c r="H27" s="420"/>
    </row>
    <row r="28" spans="1:8" ht="12.6" customHeight="1">
      <c r="A28" s="233" t="s">
        <v>99</v>
      </c>
      <c r="B28" s="85" t="s">
        <v>91</v>
      </c>
      <c r="C28" s="86">
        <v>1</v>
      </c>
      <c r="D28" s="81">
        <v>12</v>
      </c>
      <c r="E28" s="82">
        <f t="shared" si="2"/>
        <v>12</v>
      </c>
      <c r="F28" s="87">
        <f>732/60</f>
        <v>12.2</v>
      </c>
      <c r="G28" s="419">
        <f t="shared" si="3"/>
        <v>146.39999999999998</v>
      </c>
      <c r="H28" s="420"/>
    </row>
    <row r="29" spans="1:8" s="70" customFormat="1" ht="12.6" customHeight="1">
      <c r="A29" s="183" t="s">
        <v>188</v>
      </c>
      <c r="B29" s="235" t="s">
        <v>91</v>
      </c>
      <c r="C29" s="236">
        <v>2</v>
      </c>
      <c r="D29" s="236">
        <v>12</v>
      </c>
      <c r="E29" s="237">
        <f t="shared" si="2"/>
        <v>24</v>
      </c>
      <c r="F29" s="238">
        <f>((576+630+640)/3)/60</f>
        <v>10.255555555555556</v>
      </c>
      <c r="G29" s="419">
        <f>F29*E29</f>
        <v>246.13333333333335</v>
      </c>
      <c r="H29" s="420"/>
    </row>
    <row r="30" spans="1:8" s="70" customFormat="1" ht="12.6" customHeight="1">
      <c r="A30" s="183" t="s">
        <v>101</v>
      </c>
      <c r="B30" s="239" t="s">
        <v>91</v>
      </c>
      <c r="C30" s="86">
        <v>30</v>
      </c>
      <c r="D30" s="86">
        <v>12</v>
      </c>
      <c r="E30" s="240">
        <f t="shared" si="2"/>
        <v>360</v>
      </c>
      <c r="F30" s="241">
        <f>((45+49+51)/3)/30</f>
        <v>1.6111111111111112</v>
      </c>
      <c r="G30" s="419">
        <f>F30*E30</f>
        <v>580</v>
      </c>
      <c r="H30" s="420"/>
    </row>
    <row r="31" spans="1:8" ht="12.6" customHeight="1" thickBot="1">
      <c r="A31" s="255" t="s">
        <v>102</v>
      </c>
      <c r="B31" s="256" t="s">
        <v>100</v>
      </c>
      <c r="C31" s="257">
        <v>1</v>
      </c>
      <c r="D31" s="257">
        <v>12</v>
      </c>
      <c r="E31" s="258">
        <f t="shared" si="2"/>
        <v>12</v>
      </c>
      <c r="F31" s="259">
        <f>((469.9+699.9+459)/3)/60</f>
        <v>9.0488888888888876</v>
      </c>
      <c r="G31" s="445">
        <f t="shared" si="3"/>
        <v>108.58666666666664</v>
      </c>
      <c r="H31" s="446"/>
    </row>
    <row r="32" spans="1:8" s="70" customFormat="1" ht="12.6" customHeight="1" thickBot="1">
      <c r="A32" s="267" t="s">
        <v>103</v>
      </c>
      <c r="B32" s="264"/>
      <c r="C32" s="265"/>
      <c r="D32" s="265"/>
      <c r="E32" s="265"/>
      <c r="F32" s="266"/>
      <c r="G32" s="458"/>
      <c r="H32" s="459"/>
    </row>
    <row r="33" spans="1:10" s="70" customFormat="1" ht="12.6" customHeight="1" thickBot="1">
      <c r="A33" s="181" t="s">
        <v>104</v>
      </c>
      <c r="B33" s="232" t="s">
        <v>91</v>
      </c>
      <c r="C33" s="78">
        <v>1</v>
      </c>
      <c r="D33" s="78">
        <v>12</v>
      </c>
      <c r="E33" s="79">
        <f t="shared" ref="E33:E42" si="6">D33*C33</f>
        <v>12</v>
      </c>
      <c r="F33" s="80">
        <f>1960.19/60</f>
        <v>32.669833333333337</v>
      </c>
      <c r="G33" s="438">
        <f t="shared" ref="G33:G40" si="7">F33*E33</f>
        <v>392.03800000000001</v>
      </c>
      <c r="H33" s="439"/>
    </row>
    <row r="34" spans="1:10" ht="12.6" customHeight="1">
      <c r="A34" s="182" t="s">
        <v>193</v>
      </c>
      <c r="B34" s="232" t="s">
        <v>91</v>
      </c>
      <c r="C34" s="81">
        <v>2</v>
      </c>
      <c r="D34" s="81">
        <v>12</v>
      </c>
      <c r="E34" s="82">
        <f t="shared" si="6"/>
        <v>24</v>
      </c>
      <c r="F34" s="83">
        <f>1769/60</f>
        <v>29.483333333333334</v>
      </c>
      <c r="G34" s="438">
        <f t="shared" ref="G34" si="8">F34*E34</f>
        <v>707.6</v>
      </c>
      <c r="H34" s="439"/>
    </row>
    <row r="35" spans="1:10" s="248" customFormat="1" ht="12.6" customHeight="1">
      <c r="A35" s="242" t="s">
        <v>190</v>
      </c>
      <c r="B35" s="243" t="s">
        <v>91</v>
      </c>
      <c r="C35" s="244">
        <v>2</v>
      </c>
      <c r="D35" s="245">
        <v>12</v>
      </c>
      <c r="E35" s="246">
        <f>D35*C35</f>
        <v>24</v>
      </c>
      <c r="F35" s="247">
        <f>275.59/30</f>
        <v>9.1863333333333319</v>
      </c>
      <c r="G35" s="456">
        <f>F35*E35</f>
        <v>220.47199999999998</v>
      </c>
      <c r="H35" s="457"/>
    </row>
    <row r="36" spans="1:10" s="70" customFormat="1" ht="12.6" customHeight="1">
      <c r="A36" s="183" t="s">
        <v>191</v>
      </c>
      <c r="B36" s="85" t="s">
        <v>91</v>
      </c>
      <c r="C36" s="86">
        <v>1</v>
      </c>
      <c r="D36" s="81">
        <v>12</v>
      </c>
      <c r="E36" s="82">
        <f t="shared" si="6"/>
        <v>12</v>
      </c>
      <c r="F36" s="87">
        <f>1213.02/30</f>
        <v>40.433999999999997</v>
      </c>
      <c r="G36" s="419">
        <f t="shared" si="7"/>
        <v>485.20799999999997</v>
      </c>
      <c r="H36" s="420"/>
    </row>
    <row r="37" spans="1:10" ht="12.6" customHeight="1">
      <c r="A37" s="183" t="s">
        <v>192</v>
      </c>
      <c r="B37" s="85" t="s">
        <v>91</v>
      </c>
      <c r="C37" s="86">
        <v>5</v>
      </c>
      <c r="D37" s="81">
        <v>12</v>
      </c>
      <c r="E37" s="82">
        <f t="shared" si="6"/>
        <v>60</v>
      </c>
      <c r="F37" s="87">
        <f>1329/30</f>
        <v>44.3</v>
      </c>
      <c r="G37" s="419">
        <f t="shared" si="7"/>
        <v>2658</v>
      </c>
      <c r="H37" s="420"/>
      <c r="J37" s="228">
        <v>1</v>
      </c>
    </row>
    <row r="38" spans="1:10" s="70" customFormat="1" ht="12.6" customHeight="1">
      <c r="A38" s="183" t="s">
        <v>105</v>
      </c>
      <c r="B38" s="85" t="s">
        <v>91</v>
      </c>
      <c r="C38" s="86">
        <v>1</v>
      </c>
      <c r="D38" s="81">
        <v>24</v>
      </c>
      <c r="E38" s="82">
        <f t="shared" si="6"/>
        <v>24</v>
      </c>
      <c r="F38" s="87">
        <f>205.67/60</f>
        <v>3.4278333333333331</v>
      </c>
      <c r="G38" s="419">
        <f t="shared" si="7"/>
        <v>82.268000000000001</v>
      </c>
      <c r="H38" s="420"/>
    </row>
    <row r="39" spans="1:10" ht="12.6" customHeight="1">
      <c r="A39" s="183" t="s">
        <v>184</v>
      </c>
      <c r="B39" s="85" t="s">
        <v>91</v>
      </c>
      <c r="C39" s="86">
        <v>3</v>
      </c>
      <c r="D39" s="81">
        <v>12</v>
      </c>
      <c r="E39" s="82">
        <f t="shared" si="6"/>
        <v>36</v>
      </c>
      <c r="F39" s="87">
        <f>399.93/30</f>
        <v>13.331</v>
      </c>
      <c r="G39" s="419">
        <f t="shared" si="7"/>
        <v>479.916</v>
      </c>
      <c r="H39" s="420"/>
    </row>
    <row r="40" spans="1:10" ht="12.6" customHeight="1" thickBot="1">
      <c r="A40" s="343" t="s">
        <v>194</v>
      </c>
      <c r="B40" s="256" t="s">
        <v>91</v>
      </c>
      <c r="C40" s="236">
        <v>1</v>
      </c>
      <c r="D40" s="257">
        <v>12</v>
      </c>
      <c r="E40" s="258">
        <f t="shared" si="6"/>
        <v>12</v>
      </c>
      <c r="F40" s="260">
        <f>119/24</f>
        <v>4.958333333333333</v>
      </c>
      <c r="G40" s="445">
        <f t="shared" si="7"/>
        <v>59.5</v>
      </c>
      <c r="H40" s="446"/>
    </row>
    <row r="41" spans="1:10" ht="12.6" customHeight="1" thickBot="1">
      <c r="A41" s="453" t="s">
        <v>221</v>
      </c>
      <c r="B41" s="454"/>
      <c r="C41" s="454"/>
      <c r="D41" s="454"/>
      <c r="E41" s="454"/>
      <c r="F41" s="454"/>
      <c r="G41" s="454"/>
      <c r="H41" s="455"/>
    </row>
    <row r="42" spans="1:10" s="337" customFormat="1" ht="13.5" customHeight="1" thickBot="1">
      <c r="A42" s="344" t="s">
        <v>222</v>
      </c>
      <c r="B42" s="345" t="s">
        <v>223</v>
      </c>
      <c r="C42" s="338">
        <v>14</v>
      </c>
      <c r="D42" s="346">
        <v>12</v>
      </c>
      <c r="E42" s="347">
        <f t="shared" si="6"/>
        <v>168</v>
      </c>
      <c r="F42" s="339">
        <v>7.46</v>
      </c>
      <c r="G42" s="447">
        <f>F42*E42</f>
        <v>1253.28</v>
      </c>
      <c r="H42" s="448"/>
    </row>
    <row r="43" spans="1:10" s="70" customFormat="1" ht="20.100000000000001" customHeight="1" thickBot="1">
      <c r="A43" s="449" t="s">
        <v>106</v>
      </c>
      <c r="B43" s="449"/>
      <c r="C43" s="449"/>
      <c r="D43" s="449"/>
      <c r="E43" s="449"/>
      <c r="F43" s="449"/>
      <c r="G43" s="450">
        <f>SUM(G12:H42)</f>
        <v>194440.91733333335</v>
      </c>
      <c r="H43" s="450"/>
    </row>
    <row r="44" spans="1:10" s="70" customFormat="1" ht="12.6" customHeight="1" thickTop="1">
      <c r="A44" s="268" t="s">
        <v>26</v>
      </c>
      <c r="B44" s="269"/>
      <c r="C44" s="269"/>
      <c r="D44" s="269"/>
      <c r="E44" s="270"/>
      <c r="F44" s="268" t="s">
        <v>27</v>
      </c>
      <c r="G44" s="269"/>
      <c r="H44" s="270"/>
    </row>
    <row r="45" spans="1:10" s="70" customFormat="1" ht="12.6" customHeight="1">
      <c r="A45" s="271"/>
      <c r="B45" s="272"/>
      <c r="C45" s="272"/>
      <c r="D45" s="272"/>
      <c r="E45" s="273"/>
      <c r="F45" s="272"/>
      <c r="G45" s="272"/>
      <c r="H45" s="273"/>
    </row>
    <row r="46" spans="1:10" s="70" customFormat="1" ht="12.6" customHeight="1">
      <c r="A46" s="452" t="s">
        <v>28</v>
      </c>
      <c r="B46" s="452"/>
      <c r="C46" s="452"/>
      <c r="D46" s="452"/>
      <c r="E46" s="452"/>
      <c r="F46" s="452"/>
      <c r="G46" s="274" t="s">
        <v>29</v>
      </c>
      <c r="H46" s="275"/>
    </row>
    <row r="47" spans="1:10" s="70" customFormat="1" ht="12" customHeight="1">
      <c r="A47" s="276"/>
      <c r="B47" s="277"/>
      <c r="C47" s="277"/>
      <c r="D47" s="277"/>
      <c r="E47" s="277"/>
      <c r="F47" s="273"/>
      <c r="G47" s="277"/>
      <c r="H47" s="273"/>
    </row>
    <row r="48" spans="1:10" s="70" customFormat="1" ht="9.75" customHeight="1"/>
    <row r="49" spans="1:8" s="70" customFormat="1" ht="22.5" customHeight="1">
      <c r="A49" s="451" t="s">
        <v>195</v>
      </c>
      <c r="B49" s="451"/>
      <c r="C49" s="451"/>
      <c r="D49" s="451"/>
      <c r="E49" s="451"/>
      <c r="F49" s="451"/>
      <c r="G49" s="451"/>
      <c r="H49" s="451"/>
    </row>
    <row r="50" spans="1:8" ht="20.25" customHeight="1">
      <c r="A50" s="444" t="s">
        <v>217</v>
      </c>
      <c r="B50" s="444"/>
      <c r="C50" s="444"/>
      <c r="D50" s="444"/>
      <c r="E50" s="444"/>
      <c r="F50" s="444"/>
      <c r="G50" s="444"/>
      <c r="H50" s="444"/>
    </row>
  </sheetData>
  <mergeCells count="46">
    <mergeCell ref="G29:H29"/>
    <mergeCell ref="G30:H30"/>
    <mergeCell ref="G31:H31"/>
    <mergeCell ref="G32:H32"/>
    <mergeCell ref="G23:H23"/>
    <mergeCell ref="G24:H24"/>
    <mergeCell ref="G25:H25"/>
    <mergeCell ref="G27:H27"/>
    <mergeCell ref="G28:H28"/>
    <mergeCell ref="G19:H19"/>
    <mergeCell ref="A50:H50"/>
    <mergeCell ref="G39:H39"/>
    <mergeCell ref="G40:H40"/>
    <mergeCell ref="G42:H42"/>
    <mergeCell ref="A43:F43"/>
    <mergeCell ref="G43:H43"/>
    <mergeCell ref="A49:H49"/>
    <mergeCell ref="A46:F46"/>
    <mergeCell ref="A41:H41"/>
    <mergeCell ref="G34:H34"/>
    <mergeCell ref="G35:H35"/>
    <mergeCell ref="G36:H36"/>
    <mergeCell ref="G37:H37"/>
    <mergeCell ref="G38:H38"/>
    <mergeCell ref="G33:H33"/>
    <mergeCell ref="G14:H14"/>
    <mergeCell ref="G15:H15"/>
    <mergeCell ref="G16:H16"/>
    <mergeCell ref="G17:H17"/>
    <mergeCell ref="G18:H18"/>
    <mergeCell ref="G21:H21"/>
    <mergeCell ref="G22:H22"/>
    <mergeCell ref="G26:H26"/>
    <mergeCell ref="A4:G5"/>
    <mergeCell ref="A6:H6"/>
    <mergeCell ref="C9:G9"/>
    <mergeCell ref="A10:A11"/>
    <mergeCell ref="B10:B11"/>
    <mergeCell ref="C10:C11"/>
    <mergeCell ref="D10:D11"/>
    <mergeCell ref="E10:E11"/>
    <mergeCell ref="F10:H10"/>
    <mergeCell ref="G11:H11"/>
    <mergeCell ref="G20:H20"/>
    <mergeCell ref="G12:H12"/>
    <mergeCell ref="G13:H13"/>
  </mergeCells>
  <phoneticPr fontId="26" type="noConversion"/>
  <printOptions horizontalCentered="1"/>
  <pageMargins left="1.1100000000000001" right="0.39374999999999999" top="0.78749999999999998" bottom="0.39374999999999999" header="0.51180555555555562" footer="0.51180555555555562"/>
  <pageSetup paperSize="9" scale="54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showGridLines="0" workbookViewId="0">
      <selection activeCell="C9" sqref="C9"/>
    </sheetView>
  </sheetViews>
  <sheetFormatPr defaultColWidth="11.42578125" defaultRowHeight="15" customHeight="1"/>
  <cols>
    <col min="1" max="1" width="3.85546875" style="88" customWidth="1"/>
    <col min="2" max="2" width="27.5703125" style="88" customWidth="1"/>
    <col min="3" max="3" width="16.140625" style="88" customWidth="1"/>
    <col min="4" max="4" width="6.7109375" style="88" customWidth="1"/>
    <col min="5" max="5" width="7.7109375" style="88" customWidth="1"/>
    <col min="6" max="7" width="13.42578125" style="88" customWidth="1"/>
    <col min="8" max="16384" width="11.42578125" style="88"/>
  </cols>
  <sheetData>
    <row r="1" spans="1:7" ht="15" customHeight="1">
      <c r="C1" s="1" t="s">
        <v>0</v>
      </c>
    </row>
    <row r="2" spans="1:7" ht="15" customHeight="1">
      <c r="C2" s="1" t="s">
        <v>1</v>
      </c>
    </row>
    <row r="4" spans="1:7" ht="9.9499999999999993" customHeight="1">
      <c r="A4" s="461" t="s">
        <v>107</v>
      </c>
      <c r="B4" s="461"/>
      <c r="C4" s="461"/>
      <c r="D4" s="461"/>
      <c r="E4" s="461"/>
      <c r="F4" s="461"/>
      <c r="G4" s="89" t="s">
        <v>3</v>
      </c>
    </row>
    <row r="5" spans="1:7" ht="20.100000000000001" customHeight="1">
      <c r="A5" s="461"/>
      <c r="B5" s="461"/>
      <c r="C5" s="461"/>
      <c r="D5" s="461"/>
      <c r="E5" s="461"/>
      <c r="F5" s="461"/>
      <c r="G5" s="90" t="s">
        <v>108</v>
      </c>
    </row>
    <row r="6" spans="1:7" ht="12.6" customHeight="1">
      <c r="A6" s="462" t="s">
        <v>5</v>
      </c>
      <c r="B6" s="462"/>
      <c r="C6" s="462"/>
      <c r="D6" s="462"/>
      <c r="E6" s="462"/>
      <c r="F6" s="462"/>
      <c r="G6" s="462"/>
    </row>
    <row r="7" spans="1:7" ht="12.6" customHeight="1">
      <c r="A7" s="91"/>
      <c r="B7" s="92"/>
      <c r="C7" s="92"/>
      <c r="D7" s="92"/>
      <c r="E7" s="92"/>
      <c r="F7" s="92"/>
      <c r="G7" s="93"/>
    </row>
    <row r="8" spans="1:7" ht="12.6" customHeight="1">
      <c r="A8" s="94" t="s">
        <v>6</v>
      </c>
      <c r="B8" s="95"/>
      <c r="C8" s="94" t="s">
        <v>7</v>
      </c>
      <c r="D8" s="96"/>
      <c r="E8" s="96"/>
      <c r="F8" s="95"/>
      <c r="G8" s="191" t="s">
        <v>8</v>
      </c>
    </row>
    <row r="9" spans="1:7" ht="12.6" customHeight="1">
      <c r="A9" s="36" t="s">
        <v>42</v>
      </c>
      <c r="B9" s="97"/>
      <c r="C9" s="98" t="s">
        <v>179</v>
      </c>
      <c r="D9" s="99"/>
      <c r="E9" s="99"/>
      <c r="F9" s="100"/>
      <c r="G9" s="100"/>
    </row>
    <row r="10" spans="1:7" ht="12.6" customHeight="1">
      <c r="A10" s="463" t="s">
        <v>84</v>
      </c>
      <c r="B10" s="463"/>
      <c r="C10" s="463"/>
      <c r="D10" s="463"/>
      <c r="E10" s="463"/>
      <c r="F10" s="464" t="s">
        <v>109</v>
      </c>
      <c r="G10" s="464"/>
    </row>
    <row r="11" spans="1:7" ht="12.6" customHeight="1">
      <c r="A11" s="463"/>
      <c r="B11" s="463"/>
      <c r="C11" s="463"/>
      <c r="D11" s="463"/>
      <c r="E11" s="463"/>
      <c r="F11" s="101" t="s">
        <v>53</v>
      </c>
      <c r="G11" s="101" t="s">
        <v>110</v>
      </c>
    </row>
    <row r="12" spans="1:7" s="92" customFormat="1" ht="36.75" customHeight="1">
      <c r="A12" s="102">
        <v>1</v>
      </c>
      <c r="B12" s="465" t="s">
        <v>111</v>
      </c>
      <c r="C12" s="465"/>
      <c r="D12" s="465"/>
      <c r="E12" s="465"/>
      <c r="F12" s="103">
        <v>0.12</v>
      </c>
      <c r="G12" s="104">
        <f>F12*PFS!$N$14</f>
        <v>58703.155200000001</v>
      </c>
    </row>
    <row r="13" spans="1:7" s="92" customFormat="1" ht="24" customHeight="1">
      <c r="A13" s="102">
        <v>2</v>
      </c>
      <c r="B13" s="466" t="s">
        <v>112</v>
      </c>
      <c r="C13" s="466"/>
      <c r="D13" s="466"/>
      <c r="E13" s="466"/>
      <c r="F13" s="103">
        <v>0.03</v>
      </c>
      <c r="G13" s="104">
        <f>F13*PFS!$N$14</f>
        <v>14675.7888</v>
      </c>
    </row>
    <row r="14" spans="1:7" s="92" customFormat="1" ht="24.75" customHeight="1">
      <c r="A14" s="102">
        <v>3</v>
      </c>
      <c r="B14" s="466" t="s">
        <v>113</v>
      </c>
      <c r="C14" s="466"/>
      <c r="D14" s="466"/>
      <c r="E14" s="466"/>
      <c r="F14" s="103">
        <v>0.02</v>
      </c>
      <c r="G14" s="104">
        <f>F14*PFS!$N$14</f>
        <v>9783.8592000000008</v>
      </c>
    </row>
    <row r="15" spans="1:7" s="92" customFormat="1" ht="15" customHeight="1">
      <c r="A15" s="105"/>
      <c r="B15" s="106"/>
      <c r="C15" s="106"/>
      <c r="D15" s="106"/>
      <c r="E15" s="107"/>
      <c r="F15" s="103"/>
      <c r="G15" s="104"/>
    </row>
    <row r="16" spans="1:7" s="92" customFormat="1" ht="15" customHeight="1">
      <c r="A16" s="193"/>
      <c r="B16" s="108"/>
      <c r="C16" s="108"/>
      <c r="D16" s="108"/>
      <c r="E16" s="109"/>
      <c r="F16" s="110"/>
      <c r="G16" s="104"/>
    </row>
    <row r="17" spans="1:7" s="92" customFormat="1" ht="15" customHeight="1">
      <c r="A17" s="229"/>
      <c r="B17" s="230"/>
      <c r="C17" s="230"/>
      <c r="D17" s="230"/>
      <c r="E17" s="231"/>
      <c r="F17" s="110"/>
      <c r="G17" s="104"/>
    </row>
    <row r="18" spans="1:7" s="92" customFormat="1" ht="15" customHeight="1">
      <c r="A18" s="229"/>
      <c r="B18" s="230"/>
      <c r="C18" s="230"/>
      <c r="D18" s="230"/>
      <c r="E18" s="231"/>
      <c r="F18" s="110"/>
      <c r="G18" s="104"/>
    </row>
    <row r="19" spans="1:7" s="92" customFormat="1" ht="15" customHeight="1">
      <c r="A19" s="193"/>
      <c r="B19" s="230"/>
      <c r="C19" s="230"/>
      <c r="D19" s="230"/>
      <c r="E19" s="231"/>
      <c r="F19" s="111"/>
      <c r="G19" s="104"/>
    </row>
    <row r="20" spans="1:7" s="92" customFormat="1" ht="15" customHeight="1">
      <c r="A20" s="193"/>
      <c r="B20" s="230"/>
      <c r="C20" s="230"/>
      <c r="D20" s="230"/>
      <c r="E20" s="231"/>
      <c r="F20" s="111"/>
      <c r="G20" s="104"/>
    </row>
    <row r="21" spans="1:7" s="92" customFormat="1" ht="15" customHeight="1">
      <c r="A21" s="229"/>
      <c r="B21" s="230"/>
      <c r="C21" s="230"/>
      <c r="D21" s="230"/>
      <c r="E21" s="231"/>
      <c r="F21" s="111"/>
      <c r="G21" s="104"/>
    </row>
    <row r="22" spans="1:7" s="92" customFormat="1" ht="15" customHeight="1">
      <c r="A22" s="229"/>
      <c r="B22" s="230"/>
      <c r="C22" s="230"/>
      <c r="D22" s="230"/>
      <c r="E22" s="231"/>
      <c r="F22" s="111"/>
      <c r="G22" s="104"/>
    </row>
    <row r="23" spans="1:7" s="92" customFormat="1" ht="15" customHeight="1">
      <c r="A23" s="229"/>
      <c r="B23" s="230"/>
      <c r="C23" s="230"/>
      <c r="D23" s="230"/>
      <c r="E23" s="231"/>
      <c r="F23" s="111"/>
      <c r="G23" s="104"/>
    </row>
    <row r="24" spans="1:7" s="92" customFormat="1" ht="15" customHeight="1">
      <c r="A24" s="229"/>
      <c r="B24" s="230"/>
      <c r="C24" s="230"/>
      <c r="D24" s="230"/>
      <c r="E24" s="231"/>
      <c r="F24" s="111"/>
      <c r="G24" s="104"/>
    </row>
    <row r="25" spans="1:7" s="92" customFormat="1" ht="15" customHeight="1">
      <c r="A25" s="193"/>
      <c r="B25" s="230"/>
      <c r="C25" s="230"/>
      <c r="D25" s="230"/>
      <c r="E25" s="231"/>
      <c r="F25" s="111"/>
      <c r="G25" s="104"/>
    </row>
    <row r="26" spans="1:7" s="92" customFormat="1" ht="15" customHeight="1">
      <c r="A26" s="229"/>
      <c r="B26" s="230"/>
      <c r="C26" s="230"/>
      <c r="D26" s="230"/>
      <c r="E26" s="231"/>
      <c r="F26" s="111"/>
      <c r="G26" s="104"/>
    </row>
    <row r="27" spans="1:7" s="92" customFormat="1" ht="15" customHeight="1">
      <c r="A27" s="229"/>
      <c r="B27" s="230"/>
      <c r="C27" s="230"/>
      <c r="D27" s="230"/>
      <c r="E27" s="231"/>
      <c r="F27" s="111"/>
      <c r="G27" s="104"/>
    </row>
    <row r="28" spans="1:7" s="92" customFormat="1" ht="15" customHeight="1">
      <c r="A28" s="193"/>
      <c r="B28" s="230"/>
      <c r="C28" s="230"/>
      <c r="D28" s="230"/>
      <c r="E28" s="231"/>
      <c r="F28" s="111"/>
      <c r="G28" s="104"/>
    </row>
    <row r="29" spans="1:7" s="92" customFormat="1" ht="15" customHeight="1">
      <c r="A29" s="193"/>
      <c r="B29" s="230"/>
      <c r="C29" s="230"/>
      <c r="D29" s="230"/>
      <c r="E29" s="231"/>
      <c r="F29" s="111"/>
      <c r="G29" s="104"/>
    </row>
    <row r="30" spans="1:7" s="92" customFormat="1" ht="15" customHeight="1">
      <c r="A30" s="229"/>
      <c r="B30" s="230"/>
      <c r="C30" s="230"/>
      <c r="D30" s="230"/>
      <c r="E30" s="231"/>
      <c r="F30" s="111"/>
      <c r="G30" s="104"/>
    </row>
    <row r="31" spans="1:7" s="92" customFormat="1" ht="15" customHeight="1">
      <c r="A31" s="229"/>
      <c r="B31" s="230"/>
      <c r="C31" s="230"/>
      <c r="D31" s="230"/>
      <c r="E31" s="231"/>
      <c r="F31" s="111"/>
      <c r="G31" s="104"/>
    </row>
    <row r="32" spans="1:7" s="92" customFormat="1" ht="15" customHeight="1">
      <c r="A32" s="229"/>
      <c r="B32" s="230"/>
      <c r="C32" s="230"/>
      <c r="D32" s="230"/>
      <c r="E32" s="231"/>
      <c r="F32" s="111"/>
      <c r="G32" s="104"/>
    </row>
    <row r="33" spans="1:7" s="92" customFormat="1" ht="15" customHeight="1">
      <c r="A33" s="229"/>
      <c r="B33" s="230"/>
      <c r="C33" s="230"/>
      <c r="D33" s="230"/>
      <c r="E33" s="231"/>
      <c r="F33" s="111"/>
      <c r="G33" s="104"/>
    </row>
    <row r="34" spans="1:7" s="92" customFormat="1" ht="15" customHeight="1">
      <c r="A34" s="193"/>
      <c r="B34" s="230"/>
      <c r="C34" s="230"/>
      <c r="D34" s="230"/>
      <c r="E34" s="231"/>
      <c r="F34" s="111"/>
      <c r="G34" s="104"/>
    </row>
    <row r="35" spans="1:7" s="92" customFormat="1" ht="15" customHeight="1">
      <c r="A35" s="229"/>
      <c r="B35" s="230"/>
      <c r="C35" s="230"/>
      <c r="D35" s="230"/>
      <c r="E35" s="231"/>
      <c r="F35" s="111"/>
      <c r="G35" s="104"/>
    </row>
    <row r="36" spans="1:7" s="92" customFormat="1" ht="15" customHeight="1">
      <c r="A36" s="229"/>
      <c r="B36" s="230"/>
      <c r="C36" s="230"/>
      <c r="D36" s="230"/>
      <c r="E36" s="231"/>
      <c r="F36" s="111"/>
      <c r="G36" s="104"/>
    </row>
    <row r="37" spans="1:7" s="92" customFormat="1" ht="15" customHeight="1">
      <c r="A37" s="193"/>
      <c r="B37" s="230"/>
      <c r="C37" s="230"/>
      <c r="D37" s="230"/>
      <c r="E37" s="231"/>
      <c r="F37" s="111"/>
      <c r="G37" s="104"/>
    </row>
    <row r="38" spans="1:7" s="92" customFormat="1" ht="15" customHeight="1">
      <c r="A38" s="193"/>
      <c r="B38" s="230"/>
      <c r="C38" s="230"/>
      <c r="D38" s="230"/>
      <c r="E38" s="231"/>
      <c r="F38" s="111"/>
      <c r="G38" s="104"/>
    </row>
    <row r="39" spans="1:7" ht="20.100000000000001" customHeight="1">
      <c r="A39" s="91"/>
      <c r="B39" s="467" t="s">
        <v>114</v>
      </c>
      <c r="C39" s="467"/>
      <c r="D39" s="467"/>
      <c r="E39" s="467"/>
      <c r="F39" s="112">
        <f>SUM(F12:F38)</f>
        <v>0.16999999999999998</v>
      </c>
      <c r="G39" s="113">
        <f>SUM(G12:G38)</f>
        <v>83162.803200000009</v>
      </c>
    </row>
    <row r="40" spans="1:7" ht="1.5" customHeight="1">
      <c r="A40" s="114"/>
      <c r="B40" s="115"/>
      <c r="C40" s="115"/>
      <c r="D40" s="115"/>
      <c r="E40" s="115"/>
      <c r="F40" s="115"/>
      <c r="G40" s="116"/>
    </row>
    <row r="41" spans="1:7" ht="24.95" customHeight="1">
      <c r="A41" s="117" t="s">
        <v>26</v>
      </c>
      <c r="B41" s="118"/>
      <c r="C41" s="119"/>
      <c r="D41" s="117" t="s">
        <v>27</v>
      </c>
      <c r="E41" s="118"/>
      <c r="F41" s="118"/>
      <c r="G41" s="119"/>
    </row>
    <row r="42" spans="1:7" ht="24.95" customHeight="1">
      <c r="A42" s="94" t="s">
        <v>28</v>
      </c>
      <c r="B42" s="96"/>
      <c r="C42" s="96"/>
      <c r="D42" s="96"/>
      <c r="E42" s="95"/>
      <c r="F42" s="94" t="s">
        <v>29</v>
      </c>
      <c r="G42" s="95"/>
    </row>
    <row r="43" spans="1:7" ht="15" customHeight="1">
      <c r="A43" s="468" t="s">
        <v>115</v>
      </c>
      <c r="B43" s="468"/>
      <c r="C43" s="468"/>
      <c r="D43" s="468"/>
      <c r="E43" s="468"/>
      <c r="F43" s="468"/>
      <c r="G43" s="468"/>
    </row>
    <row r="44" spans="1:7" ht="15" customHeight="1">
      <c r="A44" s="469"/>
      <c r="B44" s="469"/>
      <c r="C44" s="469"/>
      <c r="D44" s="469"/>
      <c r="E44" s="469"/>
      <c r="F44" s="469"/>
      <c r="G44" s="469"/>
    </row>
    <row r="45" spans="1:7" ht="15" customHeight="1">
      <c r="A45" s="469"/>
      <c r="B45" s="469"/>
      <c r="C45" s="469"/>
      <c r="D45" s="469"/>
      <c r="E45" s="469"/>
      <c r="F45" s="469"/>
      <c r="G45" s="469"/>
    </row>
    <row r="46" spans="1:7" ht="15" customHeight="1">
      <c r="A46" s="460"/>
      <c r="B46" s="460"/>
      <c r="C46" s="460"/>
      <c r="D46" s="460"/>
      <c r="E46" s="460"/>
      <c r="F46" s="460"/>
      <c r="G46" s="460"/>
    </row>
  </sheetData>
  <mergeCells count="12">
    <mergeCell ref="A46:G46"/>
    <mergeCell ref="A4:F5"/>
    <mergeCell ref="A6:G6"/>
    <mergeCell ref="A10:E11"/>
    <mergeCell ref="F10:G10"/>
    <mergeCell ref="B12:E12"/>
    <mergeCell ref="B13:E13"/>
    <mergeCell ref="B14:E14"/>
    <mergeCell ref="B39:E39"/>
    <mergeCell ref="A43:G43"/>
    <mergeCell ref="A44:G44"/>
    <mergeCell ref="A45:G45"/>
  </mergeCells>
  <phoneticPr fontId="26" type="noConversion"/>
  <printOptions horizontalCentered="1"/>
  <pageMargins left="1.1812500000000001" right="0.55000000000000004" top="0.78749999999999998" bottom="0.39374999999999999" header="0.51180555555555562" footer="0.51180555555555562"/>
  <pageSetup paperSize="9" scale="96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showGridLines="0" topLeftCell="A4" workbookViewId="0">
      <selection activeCell="C9" sqref="C9"/>
    </sheetView>
  </sheetViews>
  <sheetFormatPr defaultColWidth="11.42578125" defaultRowHeight="15" customHeight="1"/>
  <cols>
    <col min="1" max="1" width="3.85546875" style="88" customWidth="1"/>
    <col min="2" max="2" width="23.28515625" style="88" customWidth="1"/>
    <col min="3" max="3" width="9.140625" style="88" customWidth="1"/>
    <col min="4" max="4" width="8.5703125" style="88" customWidth="1"/>
    <col min="5" max="5" width="7.7109375" style="88" customWidth="1"/>
    <col min="6" max="8" width="12.7109375" style="88" customWidth="1"/>
    <col min="9" max="16384" width="11.42578125" style="88"/>
  </cols>
  <sheetData>
    <row r="1" spans="1:9" ht="15" customHeight="1">
      <c r="C1" s="1" t="s">
        <v>0</v>
      </c>
    </row>
    <row r="2" spans="1:9" ht="15" customHeight="1">
      <c r="C2" s="1" t="s">
        <v>1</v>
      </c>
    </row>
    <row r="4" spans="1:9" ht="9.9499999999999993" customHeight="1">
      <c r="A4" s="461" t="s">
        <v>116</v>
      </c>
      <c r="B4" s="461"/>
      <c r="C4" s="461"/>
      <c r="D4" s="461"/>
      <c r="E4" s="461"/>
      <c r="F4" s="461"/>
      <c r="G4" s="461"/>
      <c r="H4" s="120" t="s">
        <v>3</v>
      </c>
    </row>
    <row r="5" spans="1:9" ht="20.100000000000001" customHeight="1">
      <c r="A5" s="461"/>
      <c r="B5" s="461"/>
      <c r="C5" s="461"/>
      <c r="D5" s="461"/>
      <c r="E5" s="461"/>
      <c r="F5" s="461"/>
      <c r="G5" s="461"/>
      <c r="H5" s="90" t="s">
        <v>117</v>
      </c>
    </row>
    <row r="6" spans="1:9" ht="12.6" customHeight="1">
      <c r="A6" s="471" t="s">
        <v>5</v>
      </c>
      <c r="B6" s="471"/>
      <c r="C6" s="471"/>
      <c r="D6" s="471"/>
      <c r="E6" s="471"/>
      <c r="F6" s="471"/>
      <c r="G6" s="471"/>
      <c r="H6" s="471"/>
    </row>
    <row r="7" spans="1:9" ht="12.6" customHeight="1">
      <c r="A7" s="91"/>
      <c r="B7" s="92"/>
      <c r="C7" s="92"/>
      <c r="D7" s="92"/>
      <c r="E7" s="92"/>
      <c r="F7" s="92"/>
      <c r="G7" s="92"/>
      <c r="H7" s="93"/>
    </row>
    <row r="8" spans="1:9" ht="12.6" customHeight="1">
      <c r="A8" s="121" t="s">
        <v>6</v>
      </c>
      <c r="B8" s="122"/>
      <c r="C8" s="121" t="s">
        <v>7</v>
      </c>
      <c r="D8" s="123"/>
      <c r="E8" s="123"/>
      <c r="F8" s="123"/>
      <c r="G8" s="122"/>
      <c r="H8" s="124" t="s">
        <v>8</v>
      </c>
    </row>
    <row r="9" spans="1:9" ht="12.6" customHeight="1">
      <c r="A9" s="36" t="s">
        <v>42</v>
      </c>
      <c r="B9" s="97"/>
      <c r="C9" s="98" t="s">
        <v>179</v>
      </c>
      <c r="D9" s="99"/>
      <c r="E9" s="99"/>
      <c r="F9" s="98"/>
      <c r="G9" s="100"/>
      <c r="H9" s="97"/>
    </row>
    <row r="10" spans="1:9" ht="12.6" customHeight="1">
      <c r="A10" s="463" t="s">
        <v>84</v>
      </c>
      <c r="B10" s="463"/>
      <c r="C10" s="463"/>
      <c r="D10" s="463"/>
      <c r="E10" s="463"/>
      <c r="F10" s="464" t="s">
        <v>109</v>
      </c>
      <c r="G10" s="464"/>
      <c r="H10" s="464"/>
    </row>
    <row r="11" spans="1:9" ht="12.6" customHeight="1">
      <c r="A11" s="463"/>
      <c r="B11" s="463"/>
      <c r="C11" s="463"/>
      <c r="D11" s="463"/>
      <c r="E11" s="463"/>
      <c r="F11" s="125" t="s">
        <v>118</v>
      </c>
      <c r="G11" s="125" t="s">
        <v>119</v>
      </c>
      <c r="H11" s="125" t="s">
        <v>110</v>
      </c>
    </row>
    <row r="12" spans="1:9" s="92" customFormat="1" ht="15" customHeight="1">
      <c r="A12" s="472"/>
      <c r="B12" s="472"/>
      <c r="C12" s="472"/>
      <c r="D12" s="472"/>
      <c r="E12" s="472"/>
      <c r="F12" s="126"/>
      <c r="G12" s="126"/>
      <c r="H12" s="126"/>
    </row>
    <row r="13" spans="1:9" s="92" customFormat="1" ht="15" customHeight="1">
      <c r="A13" s="470" t="s">
        <v>120</v>
      </c>
      <c r="B13" s="470"/>
      <c r="C13" s="470"/>
      <c r="D13" s="470"/>
      <c r="E13" s="470"/>
      <c r="F13" s="127">
        <v>5</v>
      </c>
      <c r="G13" s="128">
        <f>(1/(1-$F$40/100))*F13</f>
        <v>5.8309037900874632</v>
      </c>
      <c r="H13" s="129">
        <f>F13/($F$13+$F$14+$F$15)*$H$40</f>
        <v>73274.102072316833</v>
      </c>
    </row>
    <row r="14" spans="1:9" s="92" customFormat="1" ht="15" customHeight="1">
      <c r="A14" s="474" t="s">
        <v>121</v>
      </c>
      <c r="B14" s="474"/>
      <c r="C14" s="474"/>
      <c r="D14" s="474"/>
      <c r="E14" s="474"/>
      <c r="F14" s="127">
        <v>1.65</v>
      </c>
      <c r="G14" s="128">
        <f>(1/(1-$F$40/100))*F14</f>
        <v>1.9241982507288626</v>
      </c>
      <c r="H14" s="129">
        <f>F14/($F$13+$F$14+$F$15)*$H$40</f>
        <v>24180.453683864558</v>
      </c>
    </row>
    <row r="15" spans="1:9" s="92" customFormat="1" ht="15" customHeight="1">
      <c r="A15" s="474" t="s">
        <v>122</v>
      </c>
      <c r="B15" s="474"/>
      <c r="C15" s="474"/>
      <c r="D15" s="474"/>
      <c r="E15" s="474"/>
      <c r="F15" s="127">
        <v>7.6</v>
      </c>
      <c r="G15" s="128">
        <f>(1/(1-$F$40/100))*F15</f>
        <v>8.8629737609329435</v>
      </c>
      <c r="H15" s="129">
        <f>F15/($F$13+$F$14+$F$15)*$H$40</f>
        <v>111376.6351499216</v>
      </c>
      <c r="I15" s="130"/>
    </row>
    <row r="16" spans="1:9" s="92" customFormat="1" ht="15" customHeight="1">
      <c r="A16" s="474"/>
      <c r="B16" s="474"/>
      <c r="C16" s="474"/>
      <c r="D16" s="474"/>
      <c r="E16" s="474"/>
      <c r="F16" s="127"/>
      <c r="G16" s="127"/>
      <c r="H16" s="126"/>
    </row>
    <row r="17" spans="1:10" s="92" customFormat="1" ht="15" customHeight="1">
      <c r="A17" s="192"/>
      <c r="B17" s="131"/>
      <c r="C17" s="131"/>
      <c r="D17" s="131"/>
      <c r="E17" s="131"/>
      <c r="F17" s="127"/>
      <c r="G17" s="127"/>
      <c r="H17" s="126"/>
      <c r="J17" s="132"/>
    </row>
    <row r="18" spans="1:10" s="92" customFormat="1" ht="15" customHeight="1">
      <c r="A18" s="192"/>
      <c r="B18" s="131"/>
      <c r="C18" s="131"/>
      <c r="D18" s="131"/>
      <c r="E18" s="131"/>
      <c r="F18" s="127"/>
      <c r="G18" s="127"/>
      <c r="H18" s="126"/>
    </row>
    <row r="19" spans="1:10" s="92" customFormat="1" ht="15" customHeight="1">
      <c r="A19" s="192"/>
      <c r="B19" s="131"/>
      <c r="C19" s="131"/>
      <c r="D19" s="131"/>
      <c r="E19" s="131"/>
      <c r="F19" s="127"/>
      <c r="G19" s="127"/>
      <c r="H19" s="126"/>
    </row>
    <row r="20" spans="1:10" s="92" customFormat="1" ht="15" customHeight="1">
      <c r="A20" s="192"/>
      <c r="B20" s="131"/>
      <c r="C20" s="131"/>
      <c r="D20" s="131"/>
      <c r="E20" s="131"/>
      <c r="F20" s="127"/>
      <c r="G20" s="127"/>
      <c r="H20" s="126"/>
    </row>
    <row r="21" spans="1:10" s="92" customFormat="1" ht="15" customHeight="1">
      <c r="A21" s="192"/>
      <c r="B21" s="131"/>
      <c r="C21" s="131"/>
      <c r="D21" s="131"/>
      <c r="E21" s="131"/>
      <c r="F21" s="127"/>
      <c r="G21" s="127"/>
      <c r="H21" s="126"/>
    </row>
    <row r="22" spans="1:10" s="92" customFormat="1" ht="15" customHeight="1">
      <c r="A22" s="192"/>
      <c r="B22" s="131"/>
      <c r="C22" s="131"/>
      <c r="D22" s="131"/>
      <c r="E22" s="131"/>
      <c r="F22" s="127"/>
      <c r="G22" s="127"/>
      <c r="H22" s="126"/>
    </row>
    <row r="23" spans="1:10" s="92" customFormat="1" ht="15" customHeight="1">
      <c r="A23" s="192"/>
      <c r="B23" s="131"/>
      <c r="C23" s="131"/>
      <c r="D23" s="131"/>
      <c r="E23" s="131"/>
      <c r="F23" s="127"/>
      <c r="G23" s="127"/>
      <c r="H23" s="126"/>
    </row>
    <row r="24" spans="1:10" s="92" customFormat="1" ht="15" customHeight="1">
      <c r="A24" s="192"/>
      <c r="B24" s="131"/>
      <c r="C24" s="131"/>
      <c r="D24" s="131"/>
      <c r="E24" s="131"/>
      <c r="F24" s="127"/>
      <c r="G24" s="127"/>
      <c r="H24" s="126"/>
    </row>
    <row r="25" spans="1:10" s="92" customFormat="1" ht="15" customHeight="1">
      <c r="A25" s="475"/>
      <c r="B25" s="475"/>
      <c r="C25" s="475"/>
      <c r="D25" s="475"/>
      <c r="E25" s="475"/>
      <c r="F25" s="133"/>
      <c r="G25" s="133"/>
      <c r="H25" s="126"/>
    </row>
    <row r="26" spans="1:10" s="92" customFormat="1" ht="15" customHeight="1">
      <c r="A26" s="473"/>
      <c r="B26" s="473"/>
      <c r="C26" s="473"/>
      <c r="D26" s="473"/>
      <c r="E26" s="473"/>
      <c r="F26" s="133"/>
      <c r="G26" s="133"/>
      <c r="H26" s="126"/>
    </row>
    <row r="27" spans="1:10" s="92" customFormat="1" ht="15" customHeight="1">
      <c r="A27" s="476"/>
      <c r="B27" s="476"/>
      <c r="C27" s="476"/>
      <c r="D27" s="476"/>
      <c r="E27" s="476"/>
      <c r="F27" s="133"/>
      <c r="G27" s="133"/>
      <c r="H27" s="126"/>
    </row>
    <row r="28" spans="1:10" s="92" customFormat="1" ht="15" customHeight="1">
      <c r="A28" s="472"/>
      <c r="B28" s="472"/>
      <c r="C28" s="472"/>
      <c r="D28" s="472"/>
      <c r="E28" s="472"/>
      <c r="F28" s="126"/>
      <c r="G28" s="126"/>
      <c r="H28" s="126"/>
    </row>
    <row r="29" spans="1:10" s="92" customFormat="1" ht="15" customHeight="1">
      <c r="A29" s="472"/>
      <c r="B29" s="472"/>
      <c r="C29" s="472"/>
      <c r="D29" s="472"/>
      <c r="E29" s="472"/>
      <c r="F29" s="126"/>
      <c r="G29" s="126"/>
      <c r="H29" s="126"/>
    </row>
    <row r="30" spans="1:10" s="92" customFormat="1" ht="15" customHeight="1">
      <c r="A30" s="473"/>
      <c r="B30" s="473"/>
      <c r="C30" s="473"/>
      <c r="D30" s="473"/>
      <c r="E30" s="473"/>
      <c r="F30" s="126"/>
      <c r="G30" s="126"/>
      <c r="H30" s="126"/>
    </row>
    <row r="31" spans="1:10" s="92" customFormat="1" ht="15" customHeight="1">
      <c r="A31" s="473"/>
      <c r="B31" s="473"/>
      <c r="C31" s="473"/>
      <c r="D31" s="473"/>
      <c r="E31" s="473"/>
      <c r="F31" s="126"/>
      <c r="G31" s="126"/>
      <c r="H31" s="126"/>
    </row>
    <row r="32" spans="1:10" s="92" customFormat="1" ht="15" customHeight="1">
      <c r="A32" s="473"/>
      <c r="B32" s="473"/>
      <c r="C32" s="473"/>
      <c r="D32" s="473"/>
      <c r="E32" s="473"/>
      <c r="F32" s="126"/>
      <c r="G32" s="126"/>
      <c r="H32" s="126"/>
    </row>
    <row r="33" spans="1:9" s="92" customFormat="1" ht="15" customHeight="1">
      <c r="A33" s="473"/>
      <c r="B33" s="473"/>
      <c r="C33" s="473"/>
      <c r="D33" s="473"/>
      <c r="E33" s="473"/>
      <c r="F33" s="126"/>
      <c r="G33" s="126"/>
      <c r="H33" s="126"/>
      <c r="I33" s="134"/>
    </row>
    <row r="34" spans="1:9" s="92" customFormat="1" ht="15" customHeight="1">
      <c r="A34" s="472"/>
      <c r="B34" s="472"/>
      <c r="C34" s="472"/>
      <c r="D34" s="472"/>
      <c r="E34" s="472"/>
      <c r="F34" s="126"/>
      <c r="G34" s="126"/>
      <c r="H34" s="126"/>
    </row>
    <row r="35" spans="1:9" s="92" customFormat="1" ht="15" customHeight="1">
      <c r="A35" s="473"/>
      <c r="B35" s="473"/>
      <c r="C35" s="473"/>
      <c r="D35" s="473"/>
      <c r="E35" s="473"/>
      <c r="F35" s="126"/>
      <c r="G35" s="126"/>
      <c r="H35" s="126"/>
    </row>
    <row r="36" spans="1:9" s="92" customFormat="1" ht="15" customHeight="1">
      <c r="A36" s="473"/>
      <c r="B36" s="473"/>
      <c r="C36" s="473"/>
      <c r="D36" s="473"/>
      <c r="E36" s="473"/>
      <c r="F36" s="126"/>
      <c r="G36" s="126"/>
      <c r="H36" s="126"/>
    </row>
    <row r="37" spans="1:9" s="92" customFormat="1" ht="15" customHeight="1">
      <c r="A37" s="473"/>
      <c r="B37" s="473"/>
      <c r="C37" s="473"/>
      <c r="D37" s="473"/>
      <c r="E37" s="473"/>
      <c r="F37" s="126"/>
      <c r="G37" s="126"/>
      <c r="H37" s="126"/>
    </row>
    <row r="38" spans="1:9" s="92" customFormat="1" ht="15" customHeight="1">
      <c r="A38" s="472"/>
      <c r="B38" s="472"/>
      <c r="C38" s="472"/>
      <c r="D38" s="472"/>
      <c r="E38" s="472"/>
      <c r="F38" s="126"/>
      <c r="G38" s="126"/>
      <c r="H38" s="126"/>
    </row>
    <row r="39" spans="1:9" s="92" customFormat="1" ht="15" customHeight="1">
      <c r="A39" s="472"/>
      <c r="B39" s="472"/>
      <c r="C39" s="472"/>
      <c r="D39" s="472"/>
      <c r="E39" s="472"/>
      <c r="F39" s="126"/>
      <c r="G39" s="126"/>
      <c r="H39" s="126"/>
    </row>
    <row r="40" spans="1:9" ht="22.5" customHeight="1">
      <c r="A40" s="477" t="s">
        <v>123</v>
      </c>
      <c r="B40" s="477"/>
      <c r="C40" s="477"/>
      <c r="D40" s="477"/>
      <c r="E40" s="477"/>
      <c r="F40" s="135">
        <f>F13+F14+F15</f>
        <v>14.25</v>
      </c>
      <c r="G40" s="135">
        <f>G13+G14+G15</f>
        <v>16.618075801749271</v>
      </c>
      <c r="H40" s="136">
        <f>PFS!N28</f>
        <v>208831.190906103</v>
      </c>
    </row>
    <row r="41" spans="1:9" ht="12.6" customHeight="1">
      <c r="A41" s="137" t="s">
        <v>26</v>
      </c>
      <c r="B41" s="138"/>
      <c r="C41" s="139"/>
      <c r="D41" s="137" t="s">
        <v>27</v>
      </c>
      <c r="E41" s="138"/>
      <c r="F41" s="138"/>
      <c r="G41" s="138"/>
      <c r="H41" s="139"/>
    </row>
    <row r="42" spans="1:9" ht="12.6" customHeight="1">
      <c r="A42" s="140"/>
      <c r="B42" s="141"/>
      <c r="C42" s="142"/>
      <c r="D42" s="141"/>
      <c r="E42" s="141"/>
      <c r="F42" s="141"/>
      <c r="G42" s="141"/>
      <c r="H42" s="142"/>
    </row>
    <row r="43" spans="1:9" ht="12.6" customHeight="1">
      <c r="A43" s="121" t="s">
        <v>28</v>
      </c>
      <c r="B43" s="123"/>
      <c r="C43" s="123"/>
      <c r="D43" s="123"/>
      <c r="E43" s="122"/>
      <c r="F43" s="121" t="s">
        <v>29</v>
      </c>
      <c r="G43" s="123"/>
      <c r="H43" s="122"/>
    </row>
    <row r="44" spans="1:9" ht="12.6" customHeight="1">
      <c r="A44" s="143"/>
      <c r="B44" s="144"/>
      <c r="C44" s="144"/>
      <c r="D44" s="144"/>
      <c r="E44" s="93"/>
      <c r="F44" s="144"/>
      <c r="G44" s="144"/>
      <c r="H44" s="93"/>
    </row>
    <row r="45" spans="1:9" ht="12" customHeight="1">
      <c r="A45" s="478" t="s">
        <v>124</v>
      </c>
      <c r="B45" s="478"/>
      <c r="C45" s="478"/>
      <c r="D45" s="478"/>
      <c r="E45" s="478"/>
      <c r="F45" s="478"/>
      <c r="G45" s="478"/>
      <c r="H45" s="478"/>
    </row>
    <row r="46" spans="1:9" ht="12" customHeight="1">
      <c r="A46" s="479" t="s">
        <v>125</v>
      </c>
      <c r="B46" s="479"/>
      <c r="C46" s="479"/>
      <c r="D46" s="479"/>
      <c r="E46" s="479"/>
      <c r="F46" s="479"/>
      <c r="G46" s="479"/>
      <c r="H46" s="479"/>
    </row>
    <row r="47" spans="1:9" ht="12" customHeight="1">
      <c r="A47" s="145" t="s">
        <v>126</v>
      </c>
      <c r="B47" s="146"/>
      <c r="C47" s="146"/>
      <c r="D47" s="146"/>
      <c r="E47" s="146"/>
      <c r="F47" s="146"/>
      <c r="G47" s="146"/>
      <c r="H47" s="147"/>
    </row>
    <row r="48" spans="1:9" ht="12" customHeight="1">
      <c r="A48" s="145" t="s">
        <v>127</v>
      </c>
      <c r="B48" s="146"/>
      <c r="C48" s="146"/>
      <c r="D48" s="146"/>
      <c r="E48" s="146"/>
      <c r="F48" s="146"/>
      <c r="G48" s="146"/>
      <c r="H48" s="147"/>
    </row>
    <row r="49" spans="1:8" ht="12" customHeight="1">
      <c r="A49" s="145" t="s">
        <v>128</v>
      </c>
      <c r="B49" s="146"/>
      <c r="C49" s="146"/>
      <c r="D49" s="146"/>
      <c r="E49" s="146"/>
      <c r="F49" s="146"/>
      <c r="G49" s="146"/>
      <c r="H49" s="147"/>
    </row>
    <row r="50" spans="1:8" ht="12" customHeight="1">
      <c r="A50" s="145" t="s">
        <v>129</v>
      </c>
      <c r="B50" s="146"/>
      <c r="C50" s="146"/>
      <c r="D50" s="146"/>
      <c r="E50" s="146"/>
      <c r="F50" s="146"/>
      <c r="G50" s="146"/>
      <c r="H50" s="147"/>
    </row>
    <row r="51" spans="1:8" ht="12" customHeight="1">
      <c r="A51" s="479"/>
      <c r="B51" s="479"/>
      <c r="C51" s="479"/>
      <c r="D51" s="479"/>
      <c r="E51" s="479"/>
      <c r="F51" s="479"/>
      <c r="G51" s="479"/>
      <c r="H51" s="479"/>
    </row>
    <row r="52" spans="1:8" ht="12" customHeight="1">
      <c r="A52" s="143"/>
      <c r="B52" s="144"/>
      <c r="C52" s="144"/>
      <c r="D52" s="144"/>
      <c r="E52" s="144"/>
      <c r="F52" s="144"/>
      <c r="G52" s="144"/>
      <c r="H52" s="93"/>
    </row>
  </sheetData>
  <mergeCells count="28">
    <mergeCell ref="A40:E40"/>
    <mergeCell ref="A45:H45"/>
    <mergeCell ref="A46:H46"/>
    <mergeCell ref="A51:H51"/>
    <mergeCell ref="A34:E34"/>
    <mergeCell ref="A35:E35"/>
    <mergeCell ref="A36:E36"/>
    <mergeCell ref="A37:E37"/>
    <mergeCell ref="A38:E38"/>
    <mergeCell ref="A39:E39"/>
    <mergeCell ref="A33:E33"/>
    <mergeCell ref="A14:E14"/>
    <mergeCell ref="A15:E15"/>
    <mergeCell ref="A16:E16"/>
    <mergeCell ref="A25:E25"/>
    <mergeCell ref="A26:E26"/>
    <mergeCell ref="A27:E27"/>
    <mergeCell ref="A28:E28"/>
    <mergeCell ref="A29:E29"/>
    <mergeCell ref="A30:E30"/>
    <mergeCell ref="A31:E31"/>
    <mergeCell ref="A32:E32"/>
    <mergeCell ref="A13:E13"/>
    <mergeCell ref="A4:G5"/>
    <mergeCell ref="A6:H6"/>
    <mergeCell ref="A10:E11"/>
    <mergeCell ref="F10:H10"/>
    <mergeCell ref="A12:E12"/>
  </mergeCells>
  <phoneticPr fontId="26" type="noConversion"/>
  <printOptions horizontalCentered="1"/>
  <pageMargins left="1.05" right="0.55000000000000004" top="0.78749999999999998" bottom="0.39374999999999999" header="0.51180555555555562" footer="0.51180555555555562"/>
  <pageSetup paperSize="9" scale="96" firstPageNumber="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abSelected="1" topLeftCell="A17" workbookViewId="0">
      <selection activeCell="F38" sqref="F38"/>
    </sheetView>
  </sheetViews>
  <sheetFormatPr defaultColWidth="11.42578125" defaultRowHeight="15" customHeight="1"/>
  <cols>
    <col min="1" max="1" width="3.85546875" style="88" customWidth="1"/>
    <col min="2" max="2" width="26" style="88" customWidth="1"/>
    <col min="3" max="3" width="18" style="88" customWidth="1"/>
    <col min="4" max="4" width="6.7109375" style="88" customWidth="1"/>
    <col min="5" max="5" width="7.7109375" style="88" customWidth="1"/>
    <col min="6" max="6" width="13.140625" style="88" customWidth="1"/>
    <col min="7" max="7" width="12.85546875" style="88" customWidth="1"/>
    <col min="8" max="16384" width="11.42578125" style="88"/>
  </cols>
  <sheetData>
    <row r="1" spans="1:7" ht="15" customHeight="1">
      <c r="C1" s="1" t="s">
        <v>0</v>
      </c>
    </row>
    <row r="2" spans="1:7" ht="15" customHeight="1">
      <c r="C2" s="1" t="s">
        <v>1</v>
      </c>
    </row>
    <row r="4" spans="1:7" ht="9.9499999999999993" customHeight="1">
      <c r="A4" s="481" t="s">
        <v>130</v>
      </c>
      <c r="B4" s="481"/>
      <c r="C4" s="481"/>
      <c r="D4" s="481"/>
      <c r="E4" s="481"/>
      <c r="F4" s="481"/>
      <c r="G4" s="71" t="s">
        <v>3</v>
      </c>
    </row>
    <row r="5" spans="1:7" ht="20.100000000000001" customHeight="1">
      <c r="A5" s="481"/>
      <c r="B5" s="481"/>
      <c r="C5" s="481"/>
      <c r="D5" s="481"/>
      <c r="E5" s="481"/>
      <c r="F5" s="481"/>
      <c r="G5" s="28" t="s">
        <v>131</v>
      </c>
    </row>
    <row r="6" spans="1:7" ht="12.6" customHeight="1">
      <c r="A6" s="471" t="s">
        <v>5</v>
      </c>
      <c r="B6" s="471"/>
      <c r="C6" s="471"/>
      <c r="D6" s="471"/>
      <c r="E6" s="471"/>
      <c r="F6" s="471"/>
      <c r="G6" s="471"/>
    </row>
    <row r="7" spans="1:7" ht="12.6" customHeight="1">
      <c r="A7" s="91"/>
      <c r="B7" s="92"/>
      <c r="C7" s="92"/>
      <c r="D7" s="92"/>
      <c r="E7" s="92"/>
      <c r="F7" s="92"/>
      <c r="G7" s="93"/>
    </row>
    <row r="8" spans="1:7" ht="12.6" customHeight="1">
      <c r="A8" s="121" t="s">
        <v>6</v>
      </c>
      <c r="B8" s="122"/>
      <c r="C8" s="121" t="s">
        <v>7</v>
      </c>
      <c r="D8" s="123"/>
      <c r="E8" s="123"/>
      <c r="F8" s="122"/>
      <c r="G8" s="124" t="s">
        <v>8</v>
      </c>
    </row>
    <row r="9" spans="1:7" ht="12.6" customHeight="1" thickBot="1">
      <c r="A9" s="36" t="s">
        <v>42</v>
      </c>
      <c r="B9" s="97"/>
      <c r="C9" s="98" t="s">
        <v>179</v>
      </c>
      <c r="D9" s="99"/>
      <c r="E9" s="99"/>
      <c r="F9" s="100"/>
      <c r="G9" s="148"/>
    </row>
    <row r="10" spans="1:7" ht="12.6" customHeight="1" thickTop="1">
      <c r="A10" s="463" t="s">
        <v>84</v>
      </c>
      <c r="B10" s="463"/>
      <c r="C10" s="463"/>
      <c r="D10" s="463"/>
      <c r="E10" s="463"/>
      <c r="F10" s="464" t="s">
        <v>109</v>
      </c>
      <c r="G10" s="464"/>
    </row>
    <row r="11" spans="1:7" ht="12.6" customHeight="1">
      <c r="A11" s="463"/>
      <c r="B11" s="463"/>
      <c r="C11" s="463"/>
      <c r="D11" s="463"/>
      <c r="E11" s="463"/>
      <c r="F11" s="125" t="s">
        <v>53</v>
      </c>
      <c r="G11" s="125" t="s">
        <v>110</v>
      </c>
    </row>
    <row r="12" spans="1:7" ht="15" customHeight="1">
      <c r="A12" s="149" t="s">
        <v>132</v>
      </c>
      <c r="B12" s="482" t="s">
        <v>133</v>
      </c>
      <c r="C12" s="482"/>
      <c r="D12" s="482"/>
      <c r="E12" s="482"/>
      <c r="F12" s="149"/>
      <c r="G12" s="150"/>
    </row>
    <row r="13" spans="1:7" ht="15" customHeight="1">
      <c r="A13" s="102" t="s">
        <v>134</v>
      </c>
      <c r="B13" s="151" t="s">
        <v>136</v>
      </c>
      <c r="C13" s="152"/>
      <c r="D13" s="152"/>
      <c r="E13" s="152"/>
      <c r="F13" s="153">
        <v>0.2</v>
      </c>
      <c r="G13" s="154">
        <f>F13*'PFS_I Equipe'!$D$25</f>
        <v>87014.592000000004</v>
      </c>
    </row>
    <row r="14" spans="1:7" ht="15" customHeight="1">
      <c r="A14" s="102" t="s">
        <v>135</v>
      </c>
      <c r="B14" s="151" t="s">
        <v>138</v>
      </c>
      <c r="C14" s="152"/>
      <c r="D14" s="152"/>
      <c r="E14" s="152"/>
      <c r="F14" s="153">
        <v>0.08</v>
      </c>
      <c r="G14" s="154">
        <f>F14*'PFS_I Equipe'!$D$25</f>
        <v>34805.836800000005</v>
      </c>
    </row>
    <row r="15" spans="1:7" ht="15" customHeight="1">
      <c r="A15" s="102" t="s">
        <v>137</v>
      </c>
      <c r="B15" s="151" t="s">
        <v>140</v>
      </c>
      <c r="C15" s="152"/>
      <c r="D15" s="152"/>
      <c r="E15" s="152"/>
      <c r="F15" s="153">
        <v>2E-3</v>
      </c>
      <c r="G15" s="154">
        <f>F15*'PFS_I Equipe'!$D$25</f>
        <v>870.14592000000005</v>
      </c>
    </row>
    <row r="16" spans="1:7" ht="15" customHeight="1">
      <c r="A16" s="102" t="s">
        <v>139</v>
      </c>
      <c r="B16" s="151" t="s">
        <v>142</v>
      </c>
      <c r="C16" s="152"/>
      <c r="D16" s="152"/>
      <c r="E16" s="152"/>
      <c r="F16" s="153">
        <v>2.5000000000000001E-2</v>
      </c>
      <c r="G16" s="154">
        <f>F16*'PFS_I Equipe'!$D$25</f>
        <v>10876.824000000001</v>
      </c>
    </row>
    <row r="17" spans="1:7" ht="15" customHeight="1">
      <c r="A17" s="102" t="s">
        <v>141</v>
      </c>
      <c r="B17" s="151" t="s">
        <v>143</v>
      </c>
      <c r="C17" s="152"/>
      <c r="D17" s="152"/>
      <c r="E17" s="152"/>
      <c r="F17" s="153">
        <v>6.0000000000000001E-3</v>
      </c>
      <c r="G17" s="154">
        <f>F17*'PFS_I Equipe'!$D$25</f>
        <v>2610.4377600000003</v>
      </c>
    </row>
    <row r="18" spans="1:7" ht="15" customHeight="1">
      <c r="A18" s="102" t="s">
        <v>169</v>
      </c>
      <c r="B18" s="151" t="s">
        <v>145</v>
      </c>
      <c r="C18" s="152"/>
      <c r="D18" s="152"/>
      <c r="E18" s="152"/>
      <c r="F18" s="153">
        <v>0.03</v>
      </c>
      <c r="G18" s="154">
        <f>F18*'PFS_I Equipe'!$D$25</f>
        <v>13052.1888</v>
      </c>
    </row>
    <row r="19" spans="1:7" ht="15" customHeight="1">
      <c r="A19" s="102" t="s">
        <v>144</v>
      </c>
      <c r="B19" s="151" t="s">
        <v>170</v>
      </c>
      <c r="C19" s="152"/>
      <c r="D19" s="152"/>
      <c r="E19" s="152"/>
      <c r="F19" s="153">
        <v>0.01</v>
      </c>
      <c r="G19" s="154">
        <f>F19*'PFS_I Equipe'!$D$25</f>
        <v>4350.7296000000006</v>
      </c>
    </row>
    <row r="20" spans="1:7" ht="15" customHeight="1">
      <c r="A20" s="102" t="s">
        <v>171</v>
      </c>
      <c r="B20" s="151" t="s">
        <v>172</v>
      </c>
      <c r="C20" s="152"/>
      <c r="D20" s="152"/>
      <c r="E20" s="152"/>
      <c r="F20" s="153">
        <v>1.4999999999999999E-2</v>
      </c>
      <c r="G20" s="154">
        <f>F20*'PFS_I Equipe'!$D$25</f>
        <v>6526.0944</v>
      </c>
    </row>
    <row r="21" spans="1:7" ht="15" customHeight="1" thickBot="1">
      <c r="A21" s="483" t="s">
        <v>146</v>
      </c>
      <c r="B21" s="483"/>
      <c r="C21" s="483"/>
      <c r="D21" s="483"/>
      <c r="E21" s="483"/>
      <c r="F21" s="156">
        <f>ROUND(SUM(F13:F20),4)</f>
        <v>0.36799999999999999</v>
      </c>
      <c r="G21" s="157">
        <f>SUM(G13:G20)</f>
        <v>160106.84927999999</v>
      </c>
    </row>
    <row r="22" spans="1:7" ht="20.100000000000001" customHeight="1">
      <c r="A22" s="484"/>
      <c r="B22" s="484"/>
      <c r="C22" s="484"/>
      <c r="D22" s="484"/>
      <c r="E22" s="484"/>
      <c r="F22" s="484"/>
      <c r="G22" s="158"/>
    </row>
    <row r="23" spans="1:7" ht="15" customHeight="1">
      <c r="A23" s="159" t="s">
        <v>147</v>
      </c>
      <c r="B23" s="485" t="s">
        <v>148</v>
      </c>
      <c r="C23" s="485"/>
      <c r="D23" s="485"/>
      <c r="E23" s="485"/>
      <c r="F23" s="159"/>
      <c r="G23" s="160"/>
    </row>
    <row r="24" spans="1:7" ht="15" customHeight="1">
      <c r="A24" s="102" t="s">
        <v>52</v>
      </c>
      <c r="B24" s="161" t="s">
        <v>149</v>
      </c>
      <c r="C24" s="162"/>
      <c r="D24" s="162"/>
      <c r="E24" s="163"/>
      <c r="F24" s="164">
        <v>8.2199999999999995E-2</v>
      </c>
      <c r="G24" s="155">
        <f>F24*'PFS_I Equipe'!$D$25</f>
        <v>35762.997312</v>
      </c>
    </row>
    <row r="25" spans="1:7" ht="15" customHeight="1">
      <c r="A25" s="483" t="s">
        <v>150</v>
      </c>
      <c r="B25" s="483"/>
      <c r="C25" s="483"/>
      <c r="D25" s="483"/>
      <c r="E25" s="483"/>
      <c r="F25" s="156">
        <f>ROUND(SUM(F24:F24),4)</f>
        <v>8.2199999999999995E-2</v>
      </c>
      <c r="G25" s="157">
        <f>SUM(G24)</f>
        <v>35762.997312</v>
      </c>
    </row>
    <row r="26" spans="1:7" ht="20.100000000000001" customHeight="1">
      <c r="A26" s="165"/>
      <c r="B26" s="486"/>
      <c r="C26" s="486"/>
      <c r="D26" s="486"/>
      <c r="E26" s="486"/>
      <c r="F26" s="486"/>
      <c r="G26" s="486"/>
    </row>
    <row r="27" spans="1:7" ht="15" customHeight="1">
      <c r="A27" s="159" t="s">
        <v>151</v>
      </c>
      <c r="B27" s="485" t="s">
        <v>152</v>
      </c>
      <c r="C27" s="485"/>
      <c r="D27" s="485"/>
      <c r="E27" s="485"/>
      <c r="F27" s="159"/>
      <c r="G27" s="160"/>
    </row>
    <row r="28" spans="1:7" ht="11.25" customHeight="1">
      <c r="A28" s="102" t="s">
        <v>153</v>
      </c>
      <c r="B28" s="480" t="s">
        <v>154</v>
      </c>
      <c r="C28" s="480"/>
      <c r="D28" s="480"/>
      <c r="E28" s="480"/>
      <c r="F28" s="153">
        <v>4.3299999999999998E-2</v>
      </c>
      <c r="G28" s="154">
        <f>F28*'PFS_I Equipe'!$D$25</f>
        <v>18838.659167999998</v>
      </c>
    </row>
    <row r="29" spans="1:7" ht="15" customHeight="1">
      <c r="A29" s="102" t="s">
        <v>155</v>
      </c>
      <c r="B29" s="480" t="s">
        <v>156</v>
      </c>
      <c r="C29" s="480"/>
      <c r="D29" s="480"/>
      <c r="E29" s="480"/>
      <c r="F29" s="153">
        <v>0.10929999999999999</v>
      </c>
      <c r="G29" s="154">
        <f>F29*'PFS_I Equipe'!$D$25</f>
        <v>47553.474527999999</v>
      </c>
    </row>
    <row r="30" spans="1:7" ht="15" customHeight="1">
      <c r="A30" s="102" t="s">
        <v>157</v>
      </c>
      <c r="B30" s="480" t="s">
        <v>158</v>
      </c>
      <c r="C30" s="480"/>
      <c r="D30" s="480"/>
      <c r="E30" s="480"/>
      <c r="F30" s="164">
        <v>0.10199999999999999</v>
      </c>
      <c r="G30" s="155">
        <f>F30*'PFS_I Equipe'!$D$25</f>
        <v>44377.441919999997</v>
      </c>
    </row>
    <row r="31" spans="1:7" ht="15" customHeight="1">
      <c r="A31" s="483" t="s">
        <v>159</v>
      </c>
      <c r="B31" s="483"/>
      <c r="C31" s="483"/>
      <c r="D31" s="483"/>
      <c r="E31" s="483"/>
      <c r="F31" s="156">
        <f>ROUND(SUM(F28:F30),4)</f>
        <v>0.25459999999999999</v>
      </c>
      <c r="G31" s="157">
        <f>SUM(G28:G30)</f>
        <v>110769.575616</v>
      </c>
    </row>
    <row r="32" spans="1:7" ht="20.100000000000001" customHeight="1">
      <c r="A32" s="487"/>
      <c r="B32" s="487"/>
      <c r="C32" s="487"/>
      <c r="D32" s="487"/>
      <c r="E32" s="487"/>
      <c r="F32" s="487"/>
      <c r="G32" s="487"/>
    </row>
    <row r="33" spans="1:8" ht="15" customHeight="1">
      <c r="A33" s="159" t="s">
        <v>160</v>
      </c>
      <c r="B33" s="485" t="s">
        <v>161</v>
      </c>
      <c r="C33" s="485"/>
      <c r="D33" s="485"/>
      <c r="E33" s="485"/>
      <c r="F33" s="159"/>
      <c r="G33" s="160"/>
    </row>
    <row r="34" spans="1:8" ht="15" customHeight="1">
      <c r="A34" s="102" t="s">
        <v>162</v>
      </c>
      <c r="B34" s="489" t="s">
        <v>163</v>
      </c>
      <c r="C34" s="489"/>
      <c r="D34" s="489"/>
      <c r="E34" s="489"/>
      <c r="F34" s="153">
        <v>3.0300000000000001E-2</v>
      </c>
      <c r="G34" s="154">
        <f>F34*'PFS_I Equipe'!$D$25</f>
        <v>13182.710688000001</v>
      </c>
      <c r="H34" s="166"/>
    </row>
    <row r="35" spans="1:8" ht="15" customHeight="1">
      <c r="A35" s="102" t="s">
        <v>164</v>
      </c>
      <c r="B35" s="489" t="s">
        <v>165</v>
      </c>
      <c r="C35" s="489"/>
      <c r="D35" s="489"/>
      <c r="E35" s="489"/>
      <c r="F35" s="164">
        <v>8.2000000000000007E-3</v>
      </c>
      <c r="G35" s="155">
        <f>F35*'PFS_I Equipe'!$D$25</f>
        <v>3567.5982720000006</v>
      </c>
    </row>
    <row r="36" spans="1:8" ht="15" customHeight="1">
      <c r="A36" s="483" t="s">
        <v>166</v>
      </c>
      <c r="B36" s="483"/>
      <c r="C36" s="483"/>
      <c r="D36" s="483"/>
      <c r="E36" s="483"/>
      <c r="F36" s="156">
        <f>SUM(F34:F35)</f>
        <v>3.85E-2</v>
      </c>
      <c r="G36" s="157">
        <f>SUM(G34:G35)</f>
        <v>16750.308960000002</v>
      </c>
    </row>
    <row r="37" spans="1:8" ht="20.100000000000001" customHeight="1">
      <c r="A37" s="167"/>
      <c r="B37" s="168"/>
      <c r="C37" s="168"/>
      <c r="D37" s="168"/>
      <c r="E37" s="168"/>
      <c r="F37" s="169"/>
      <c r="G37" s="170"/>
    </row>
    <row r="38" spans="1:8" ht="20.100000000000001" customHeight="1">
      <c r="A38" s="488" t="s">
        <v>167</v>
      </c>
      <c r="B38" s="488"/>
      <c r="C38" s="488"/>
      <c r="D38" s="488"/>
      <c r="E38" s="488"/>
      <c r="F38" s="171">
        <f>ROUND(F21+F25+F31+F36,4)</f>
        <v>0.74329999999999996</v>
      </c>
      <c r="G38" s="172">
        <f>G21+G25+G31+G36</f>
        <v>323389.73116799997</v>
      </c>
    </row>
    <row r="39" spans="1:8" ht="24.95" customHeight="1">
      <c r="A39" s="137" t="s">
        <v>26</v>
      </c>
      <c r="B39" s="138"/>
      <c r="C39" s="139"/>
      <c r="D39" s="137" t="s">
        <v>27</v>
      </c>
      <c r="E39" s="138"/>
      <c r="F39" s="138"/>
      <c r="G39" s="139"/>
    </row>
    <row r="40" spans="1:8" ht="24.95" customHeight="1">
      <c r="A40" s="173" t="s">
        <v>28</v>
      </c>
      <c r="B40" s="174"/>
      <c r="C40" s="174"/>
      <c r="D40" s="174"/>
      <c r="E40" s="175"/>
      <c r="F40" s="173" t="s">
        <v>29</v>
      </c>
      <c r="G40" s="175"/>
    </row>
    <row r="41" spans="1:8" ht="17.25" customHeight="1">
      <c r="A41" s="91" t="s">
        <v>124</v>
      </c>
      <c r="B41" s="92"/>
      <c r="C41" s="92"/>
      <c r="D41" s="92"/>
      <c r="E41" s="92"/>
      <c r="F41" s="92"/>
      <c r="G41" s="176"/>
    </row>
    <row r="42" spans="1:8" ht="15" customHeight="1">
      <c r="A42" s="177"/>
      <c r="B42" s="178"/>
      <c r="C42" s="178"/>
      <c r="D42" s="178"/>
      <c r="E42" s="178"/>
      <c r="F42" s="178"/>
      <c r="G42" s="179"/>
    </row>
    <row r="43" spans="1:8" ht="15" customHeight="1">
      <c r="A43" s="91"/>
      <c r="B43" s="92"/>
      <c r="C43" s="92"/>
      <c r="D43" s="92"/>
      <c r="E43" s="92"/>
      <c r="F43" s="92"/>
      <c r="G43" s="176"/>
    </row>
    <row r="44" spans="1:8" ht="15" customHeight="1">
      <c r="A44" s="143"/>
      <c r="B44" s="144"/>
      <c r="C44" s="144"/>
      <c r="D44" s="144"/>
      <c r="E44" s="144"/>
      <c r="F44" s="144"/>
      <c r="G44" s="93"/>
    </row>
  </sheetData>
  <mergeCells count="21">
    <mergeCell ref="B29:E29"/>
    <mergeCell ref="B30:E30"/>
    <mergeCell ref="A31:E31"/>
    <mergeCell ref="A32:G32"/>
    <mergeCell ref="A38:E38"/>
    <mergeCell ref="B33:E33"/>
    <mergeCell ref="B34:E34"/>
    <mergeCell ref="B35:E35"/>
    <mergeCell ref="A36:E36"/>
    <mergeCell ref="B28:E28"/>
    <mergeCell ref="A4:F5"/>
    <mergeCell ref="A6:G6"/>
    <mergeCell ref="A10:E11"/>
    <mergeCell ref="F10:G10"/>
    <mergeCell ref="B12:E12"/>
    <mergeCell ref="A21:E21"/>
    <mergeCell ref="A22:F22"/>
    <mergeCell ref="B23:E23"/>
    <mergeCell ref="A25:E25"/>
    <mergeCell ref="B26:G26"/>
    <mergeCell ref="B27:E27"/>
  </mergeCells>
  <phoneticPr fontId="26" type="noConversion"/>
  <printOptions horizontalCentered="1"/>
  <pageMargins left="1.1812500000000001" right="0.39374999999999999" top="0.78749999999999998" bottom="0.39374999999999999" header="0.51180555555555562" footer="0.51180555555555562"/>
  <pageSetup paperSize="9" scale="97" firstPageNumber="0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</vt:i4>
      </vt:variant>
    </vt:vector>
  </HeadingPairs>
  <TitlesOfParts>
    <vt:vector size="10" baseType="lpstr">
      <vt:lpstr>PFS</vt:lpstr>
      <vt:lpstr>PFS_I Equipe</vt:lpstr>
      <vt:lpstr>PFS_II Desp Viagens</vt:lpstr>
      <vt:lpstr>PFS_III Serviços gráficos</vt:lpstr>
      <vt:lpstr>PFS_IV Desp Gerais</vt:lpstr>
      <vt:lpstr>PFS_VI_ Det_ Custos Adm_</vt:lpstr>
      <vt:lpstr>PFS_VII Det_ Desp Fiscais</vt:lpstr>
      <vt:lpstr>PFS_VIII Det_ Enc_ Soc_</vt:lpstr>
      <vt:lpstr>Plan1</vt:lpstr>
      <vt:lpstr>'PFS_II Desp Viagens'!Area_de_impressao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claudio.dias</cp:lastModifiedBy>
  <cp:lastPrinted>2012-10-03T15:10:55Z</cp:lastPrinted>
  <dcterms:created xsi:type="dcterms:W3CDTF">2012-05-29T23:10:16Z</dcterms:created>
  <dcterms:modified xsi:type="dcterms:W3CDTF">2012-10-03T15:14:29Z</dcterms:modified>
</cp:coreProperties>
</file>